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B26" i="15"/>
  <c r="AB27" i="15"/>
  <c r="AB28" i="15"/>
  <c r="AB29" i="15"/>
  <c r="AB30" i="15"/>
  <c r="AB24" i="15"/>
  <c r="AC25" i="15"/>
  <c r="AC26" i="15"/>
  <c r="AC27" i="15"/>
  <c r="AC28" i="15"/>
  <c r="AC29" i="15"/>
  <c r="AC30" i="15"/>
  <c r="AC24" i="15"/>
  <c r="N30" i="15"/>
  <c r="N58" i="15" l="1"/>
  <c r="N62" i="15"/>
  <c r="N29" i="15"/>
  <c r="R62" i="15" l="1"/>
  <c r="H53" i="16" l="1"/>
  <c r="G53" i="16"/>
  <c r="H50" i="16"/>
  <c r="G50" i="16"/>
  <c r="H49" i="16"/>
  <c r="H47" i="16"/>
  <c r="H44" i="16"/>
  <c r="H42" i="16"/>
  <c r="G42" i="16"/>
  <c r="G43" i="16"/>
  <c r="G62" i="15" l="1"/>
  <c r="H62" i="15"/>
  <c r="J62" i="15"/>
  <c r="L62" i="15"/>
  <c r="P62" i="15"/>
  <c r="T62" i="15"/>
  <c r="V62" i="15"/>
  <c r="X62" i="15"/>
  <c r="Z62" i="15"/>
  <c r="AB62" i="15"/>
  <c r="C62" i="15"/>
  <c r="C48" i="7"/>
  <c r="F24" i="15"/>
  <c r="E24" i="15"/>
  <c r="D30" i="15" l="1"/>
  <c r="H39" i="16"/>
  <c r="G40" i="16" s="1"/>
  <c r="D62" i="15" l="1"/>
  <c r="F30" i="15"/>
  <c r="E30" i="15"/>
  <c r="H40" i="16"/>
  <c r="C49" i="7" l="1"/>
  <c r="AC62" i="15"/>
  <c r="H43" i="16"/>
  <c r="G44" i="16"/>
  <c r="G47" i="16" l="1"/>
  <c r="G49" i="16" l="1"/>
  <c r="B26" i="22"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<sst xmlns="http://schemas.openxmlformats.org/spreadsheetml/2006/main" count="2071" uniqueCount="735">
  <si>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</si>
  <si>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</si>
  <si>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</si>
  <si>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</si>
  <si>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</si>
  <si>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</si>
  <si>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</si>
  <si>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</si>
  <si>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</si>
  <si>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</si>
  <si>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</si>
  <si>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</si>
  <si>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</si>
  <si>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</si>
  <si>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</si>
  <si>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</si>
  <si>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</si>
  <si>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</si>
  <si>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</si>
  <si>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</si>
  <si>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</si>
  <si>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</si>
  <si>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</si>
  <si>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</si>
  <si>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</si>
  <si>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</si>
  <si>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</si>
  <si>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</si>
  <si>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</si>
  <si>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</si>
  <si>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</si>
  <si>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</si>
  <si>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</si>
  <si>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</si>
  <si>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</si>
  <si>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</si>
  <si>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</si>
  <si>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</si>
  <si>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</si>
  <si>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</si>
  <si>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</si>
  <si>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</si>
  <si>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</si>
  <si>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</si>
  <si>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</si>
  <si>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</si>
  <si>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</si>
  <si>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</si>
  <si>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</si>
  <si>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</si>
  <si>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</si>
  <si>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</si>
  <si>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</si>
  <si>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</si>
  <si>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</si>
  <si>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</si>
  <si>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</si>
  <si>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</si>
  <si>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</si>
  <si>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</si>
  <si>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</si>
  <si>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</si>
  <si>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</si>
  <si>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</si>
  <si>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</si>
  <si>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</si>
  <si>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</si>
  <si>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</si>
  <si>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</si>
  <si>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</si>
  <si>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</si>
  <si>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</si>
  <si>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</si>
  <si>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</si>
  <si>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</si>
  <si>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</si>
  <si>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</si>
  <si>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</si>
  <si>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</si>
  <si>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</si>
  <si>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</si>
  <si>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</si>
  <si>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</si>
  <si>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</si>
  <si>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</si>
  <si>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</si>
  <si>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</si>
  <si>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</si>
  <si>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</si>
  <si>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</si>
  <si>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</si>
  <si>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</si>
  <si>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</si>
  <si>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</si>
  <si>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</si>
  <si>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</si>
  <si>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</si>
  <si>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</si>
  <si>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</si>
  <si>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</si>
  <si>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</si>
  <si>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</si>
  <si>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</si>
  <si>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</si>
  <si>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</si>
  <si>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</si>
  <si>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</si>
  <si>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</si>
  <si>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</si>
  <si>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</si>
  <si>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</si>
  <si>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</si>
  <si>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</si>
  <si>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</si>
  <si>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</si>
  <si>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</si>
  <si>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</si>
  <si>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</si>
  <si>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</si>
  <si>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</si>
  <si>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</si>
  <si>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</si>
  <si>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</si>
  <si>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</si>
  <si>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</si>
  <si>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</si>
  <si>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</si>
  <si>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</si>
  <si>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</si>
  <si>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</si>
  <si>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</si>
  <si>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</si>
  <si>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</si>
  <si>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</si>
  <si>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</si>
  <si>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</si>
  <si>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</si>
  <si>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</si>
  <si>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</si>
  <si>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</si>
  <si>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</si>
  <si>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</si>
  <si>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</si>
  <si>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</si>
  <si>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</si>
  <si>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</si>
  <si>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</si>
  <si>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</si>
  <si>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</si>
  <si>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</si>
  <si>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</si>
  <si>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</si>
  <si>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</si>
  <si>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</si>
  <si>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</si>
  <si>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</si>
  <si>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</si>
  <si>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</si>
  <si>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</si>
  <si>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</si>
  <si>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</si>
  <si>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</si>
  <si>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</si>
  <si>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</si>
  <si>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</si>
  <si>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</si>
  <si>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</si>
  <si>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</si>
  <si>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</si>
  <si>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</si>
  <si>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</si>
  <si>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</si>
  <si>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</si>
  <si>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</si>
  <si>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</si>
  <si>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</si>
  <si>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</si>
  <si>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</si>
  <si>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</si>
  <si>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</si>
  <si>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</si>
  <si>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</si>
  <si>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</si>
  <si>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</si>
  <si>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</si>
  <si>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</si>
  <si>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</si>
  <si>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</si>
  <si>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</si>
  <si>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</si>
  <si>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</si>
  <si>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</si>
  <si>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</si>
  <si>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</si>
  <si>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</si>
  <si>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</si>
  <si>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</si>
  <si>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</si>
  <si>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</si>
  <si>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</si>
  <si>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</si>
  <si>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</si>
  <si>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</si>
  <si>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</si>
  <si>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</si>
  <si>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</si>
  <si>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</si>
  <si>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</si>
  <si>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</si>
  <si>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</si>
  <si>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</si>
  <si>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</si>
  <si>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</si>
  <si>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</si>
  <si>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</si>
  <si>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</si>
  <si>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</si>
  <si>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</si>
  <si>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</si>
  <si>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</si>
  <si>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</si>
  <si>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</si>
  <si>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</si>
  <si>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</si>
  <si>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</si>
  <si>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</si>
  <si>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</si>
  <si>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</si>
  <si>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</si>
  <si>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</si>
  <si>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</si>
  <si>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</si>
  <si>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</si>
  <si>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</si>
  <si>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</si>
  <si>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</si>
  <si>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</si>
  <si>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</si>
  <si>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</si>
  <si>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</si>
  <si>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</si>
  <si>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</si>
  <si>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</si>
  <si>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</si>
  <si>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</si>
  <si>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</si>
  <si>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</si>
  <si>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</si>
  <si>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</si>
  <si>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</si>
  <si>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</si>
  <si>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</si>
  <si>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</si>
  <si>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</si>
  <si>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</si>
  <si>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</si>
  <si>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</si>
  <si>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</si>
  <si>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</si>
  <si>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</si>
  <si>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</si>
  <si>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</si>
  <si>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</si>
  <si>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</si>
  <si>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</si>
  <si>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</si>
  <si>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</si>
  <si>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</si>
  <si>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</si>
  <si>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</si>
  <si>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</si>
  <si>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</si>
  <si>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</si>
  <si>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</si>
  <si>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</si>
  <si>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</si>
  <si>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</si>
  <si>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</si>
  <si>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</si>
  <si>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</si>
  <si>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</si>
  <si>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</si>
  <si>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</si>
  <si>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</si>
  <si>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</si>
  <si>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</si>
  <si>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</si>
  <si>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</si>
  <si>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</si>
  <si>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</si>
  <si>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</si>
  <si>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</si>
  <si>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</si>
  <si>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</si>
  <si>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</si>
  <si>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</si>
  <si>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</si>
  <si>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</si>
  <si>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</si>
  <si>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</si>
  <si>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</si>
  <si>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</si>
  <si>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</si>
  <si>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</si>
  <si>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</si>
  <si>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</si>
  <si>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</si>
  <si>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</si>
  <si>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</si>
  <si>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</si>
  <si>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</si>
  <si>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</si>
  <si>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</si>
  <si>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</si>
  <si>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</si>
  <si>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</si>
  <si>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</si>
  <si>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</si>
  <si>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</si>
  <si>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</si>
  <si>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</si>
  <si>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</si>
  <si>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</si>
  <si>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</si>
  <si>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</si>
  <si>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</si>
  <si>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</si>
  <si>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</si>
  <si>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</si>
  <si>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</si>
  <si>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</si>
  <si>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</si>
  <si>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</si>
  <si>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</si>
  <si>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</si>
  <si>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</si>
  <si>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</si>
  <si>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</si>
  <si>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</si>
  <si>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</si>
  <si>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</si>
  <si>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</si>
  <si>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</si>
  <si>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</si>
  <si>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</si>
  <si>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</si>
  <si>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</si>
  <si>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</si>
  <si>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</si>
  <si>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</si>
  <si>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</si>
  <si>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</si>
  <si>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</si>
  <si>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</si>
  <si>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</si>
  <si>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</si>
  <si>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</si>
  <si>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</si>
  <si>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</si>
  <si>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</si>
  <si>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</si>
  <si>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</si>
  <si>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</si>
  <si>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</si>
  <si>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</si>
  <si>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</si>
  <si>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</si>
  <si>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</si>
  <si>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</si>
  <si>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</si>
  <si>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</si>
  <si>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</si>
  <si>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</si>
  <si>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</si>
  <si>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</si>
  <si>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</si>
  <si>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</si>
  <si>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</si>
  <si>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</si>
  <si>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</si>
  <si>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</si>
  <si>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</si>
  <si>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</si>
  <si>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</si>
  <si>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</si>
  <si>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</si>
  <si>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</si>
  <si>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</si>
  <si>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</si>
  <si>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</si>
  <si>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</si>
  <si>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</si>
  <si>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</si>
  <si>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</si>
  <si>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</si>
  <si>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</si>
  <si>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</si>
  <si>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</si>
  <si>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</si>
  <si>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</si>
  <si>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</si>
  <si>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</si>
  <si>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</si>
  <si>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</si>
  <si>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</si>
  <si>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</si>
  <si>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</si>
  <si>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</si>
  <si>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</si>
  <si>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</si>
  <si>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</si>
  <si>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</si>
  <si>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</si>
  <si>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</si>
  <si>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</si>
  <si>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</si>
  <si>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</si>
  <si>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</si>
  <si>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</si>
  <si>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</si>
  <si>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</si>
  <si>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</si>
  <si>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</si>
  <si>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</si>
  <si>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</si>
  <si>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</si>
  <si>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</si>
  <si>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</si>
  <si>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</si>
  <si>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</si>
  <si>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</si>
  <si>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</si>
  <si>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</si>
  <si>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</si>
  <si>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</si>
  <si>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</si>
  <si>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</si>
  <si>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</si>
  <si>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</si>
  <si>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</si>
  <si>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</si>
  <si>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</si>
  <si>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</si>
  <si>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</si>
  <si>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</si>
  <si>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</si>
  <si>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</si>
  <si>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</si>
  <si>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</si>
  <si>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</si>
  <si>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</si>
  <si>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</si>
  <si>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</si>
  <si>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</si>
  <si>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</si>
  <si>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</si>
  <si>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</si>
  <si>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</si>
  <si>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</si>
  <si>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</si>
  <si>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</si>
  <si>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</si>
  <si>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</si>
  <si>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</si>
  <si>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</si>
  <si>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</si>
  <si>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</si>
  <si>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</si>
  <si>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</si>
  <si>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</si>
  <si>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</si>
  <si>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</si>
  <si>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</si>
  <si>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</si>
  <si>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</si>
  <si>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</si>
  <si>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</si>
  <si>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</si>
  <si>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</si>
  <si>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</si>
  <si>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</si>
  <si>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</si>
  <si>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</si>
  <si>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</si>
  <si>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</si>
  <si>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</si>
  <si>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</si>
  <si>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</si>
  <si>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</si>
  <si>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</si>
  <si>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</si>
  <si>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</si>
  <si>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</si>
  <si>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</si>
  <si>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</si>
  <si>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</si>
  <si>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</si>
  <si>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</si>
  <si>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</si>
  <si>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</si>
  <si>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</si>
  <si>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</si>
  <si>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</si>
  <si>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</si>
  <si>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</si>
  <si>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</si>
  <si>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</si>
  <si>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</si>
  <si>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</si>
  <si>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</si>
  <si>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</si>
  <si>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</si>
  <si>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</si>
  <si>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</si>
  <si>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</si>
  <si>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</si>
  <si>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</si>
  <si>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</si>
  <si>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</si>
  <si>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</si>
  <si>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</si>
  <si>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</si>
  <si>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</si>
  <si>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</si>
  <si>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</si>
  <si>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</si>
  <si>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</si>
  <si>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</si>
  <si>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</si>
  <si>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</si>
  <si>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</si>
  <si>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</si>
  <si>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</si>
  <si>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</si>
  <si>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</si>
  <si>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</si>
  <si>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</si>
  <si>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</si>
  <si>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</si>
  <si>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</si>
  <si>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</si>
  <si>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</si>
  <si>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</si>
  <si>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</si>
  <si>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</si>
  <si>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</si>
  <si>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</si>
  <si>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</si>
  <si>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</si>
  <si>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</si>
  <si>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</si>
  <si>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</si>
  <si>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</si>
  <si>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</si>
  <si>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</si>
  <si>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</si>
  <si>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</si>
  <si>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</si>
  <si>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</si>
  <si>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</si>
  <si>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</si>
  <si>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</si>
  <si>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</si>
  <si>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</si>
  <si>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</si>
  <si>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</si>
  <si>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</si>
  <si>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</si>
  <si>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</si>
  <si>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</si>
  <si>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</si>
  <si>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</si>
  <si>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</si>
  <si>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</si>
  <si>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</si>
  <si>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</si>
  <si>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</si>
  <si>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</si>
  <si>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</si>
  <si>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</si>
  <si>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</si>
  <si>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</si>
  <si>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</si>
  <si>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</si>
  <si>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</si>
  <si>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</si>
  <si>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</si>
  <si>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</si>
  <si>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</si>
  <si>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</si>
  <si>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</si>
  <si>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</si>
  <si>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</si>
  <si>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</si>
  <si>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</si>
  <si>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</si>
  <si>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</si>
  <si>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</si>
  <si>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</si>
  <si>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</si>
  <si>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</si>
  <si>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</si>
  <si>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</si>
  <si>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</si>
  <si>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</si>
  <si>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</si>
  <si>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</si>
  <si>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</si>
  <si>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</si>
  <si>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</si>
  <si>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</si>
  <si>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</si>
  <si>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</si>
  <si>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</si>
  <si>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</si>
  <si>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</si>
  <si>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</si>
  <si>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</si>
  <si>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</si>
  <si>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</si>
  <si>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</si>
  <si>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</si>
  <si>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</si>
  <si>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</si>
  <si>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</si>
  <si>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</si>
  <si>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</si>
  <si>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</si>
  <si>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</si>
  <si>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</si>
  <si>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</si>
  <si>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</si>
  <si>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</si>
  <si>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</si>
  <si>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</si>
  <si>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</si>
  <si>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</si>
  <si>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</si>
  <si>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</si>
  <si>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</si>
  <si>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</si>
  <si>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</si>
  <si>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</si>
  <si>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</si>
  <si>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</si>
  <si>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</si>
  <si>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</si>
  <si>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</si>
  <si>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</si>
  <si>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</si>
  <si>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</si>
  <si>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</si>
  <si>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</si>
  <si>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</si>
  <si>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</si>
  <si>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</si>
  <si>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</si>
  <si>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</si>
  <si>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</si>
  <si>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</si>
  <si>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</si>
  <si>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</si>
  <si>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</si>
  <si>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</si>
  <si>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</si>
  <si>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</si>
  <si>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</si>
  <si>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</si>
  <si>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</si>
  <si>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</si>
  <si>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</si>
  <si>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</si>
  <si>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</si>
  <si>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</si>
  <si>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</si>
  <si>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</si>
  <si>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</si>
  <si>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</si>
  <si>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</si>
  <si>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</si>
  <si>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</si>
  <si>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</si>
  <si>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</si>
  <si>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</si>
  <si>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</si>
  <si>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</si>
  <si>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</si>
  <si>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</si>
  <si>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</si>
  <si>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</si>
  <si>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</si>
  <si>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</si>
  <si>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</si>
  <si>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</si>
  <si>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</si>
  <si>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</si>
  <si>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</si>
  <si>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</si>
  <si>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</si>
  <si>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</si>
  <si>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</si>
  <si>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</si>
  <si>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</si>
  <si>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</si>
  <si>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</si>
  <si>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</si>
  <si>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</si>
  <si>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</si>
  <si>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</si>
  <si>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</si>
  <si>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</si>
  <si>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</si>
  <si>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</si>
  <si>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</si>
  <si>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</si>
  <si>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</si>
  <si>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</si>
  <si>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раскрытия информации: 2022 год</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</si>
  <si>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</si>
  <si>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</si>
  <si>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</si>
  <si>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</si>
  <si>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</si>
  <si>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 xml:space="preserve">План 2022 года </t>
  </si>
  <si>
    <t>Год 2027</t>
  </si>
  <si>
    <t xml:space="preserve"> по состоянию на 01.01.2021</t>
  </si>
  <si>
    <t>по состоянию на 01.01.2022</t>
  </si>
  <si>
    <t>34 шт</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</si>
  <si>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</si>
  <si>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</si>
  <si>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</si>
  <si>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- 42,55 млн.руб</t>
  </si>
  <si>
    <t>2,23; нд; нд; 7,12; 39,31; 1,24; 6,55; 7,88; нд; нд; 12,13</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</si>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</sst>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7" fillId="0" borderId="1" xfId="0" applyFont="1" applyBorder="1"/>
    <xf numFmtId="0" fontId="36" fillId="0" borderId="1" xfId="0" applyFont="1" applyBorder="1" applyAlignment="1">
      <alignment horizontal="center" vertical="center" wrapText="1"/>
    </xf>
    <xf numFmtId="0" fontId="7" fillId="0" borderId="1" xfId="0" applyFont="1" applyBorder="1" applyAlignment="1">
      <alignment horizontal="center"/>
    </xf>
    <xf numFmtId="0" fontId="11" fillId="0" borderId="1" xfId="62" applyFont="1" applyBorder="1" applyAlignment="1">
      <alignment horizontal="center"/>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41" fillId="0" borderId="1" xfId="2"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14" fontId="7" fillId="25" borderId="1" xfId="0" applyNumberFormat="1" applyFont="1" applyFill="1" applyBorder="1" applyAlignment="1">
      <alignment horizontal="center" vertical="center" wrapText="1" readingOrder="1"/>
    </xf>
    <xf numFmtId="0" fontId="7" fillId="0" borderId="1" xfId="1" applyFont="1" applyBorder="1" applyAlignment="1">
      <alignment horizontal="center"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0" fontId="41" fillId="0" borderId="49" xfId="0" applyFont="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43" fillId="0" borderId="1" xfId="69" applyNumberFormat="1" applyFont="1" applyFill="1" applyBorder="1" applyAlignment="1">
      <alignment horizontal="right" wrapText="1"/>
    </xf>
    <xf numFmtId="0" fontId="43" fillId="0" borderId="0" xfId="41" applyFont="1" applyFill="1"/>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20" xfId="1" applyFont="1" applyBorder="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pane xSplit="1" topLeftCell="B1" activePane="topRight" state="frozen"/>
      <selection pane="topRight"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4" t="s">
        <v>717</v>
      </c>
      <c r="B5" s="284"/>
      <c r="C5" s="284"/>
      <c r="D5" s="178"/>
      <c r="E5" s="178"/>
      <c r="F5" s="178"/>
      <c r="G5" s="178"/>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659</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658</v>
      </c>
      <c r="B12" s="290"/>
      <c r="C12" s="290"/>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8.75" customHeight="1" x14ac:dyDescent="0.2">
      <c r="A15" s="291" t="s">
        <v>653</v>
      </c>
      <c r="B15" s="291"/>
      <c r="C15" s="291"/>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532</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62" t="s">
        <v>548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2" t="s">
        <v>549</v>
      </c>
      <c r="D23" s="33"/>
      <c r="E23" s="33"/>
      <c r="F23" s="32"/>
      <c r="G23" s="32"/>
      <c r="H23" s="32"/>
      <c r="I23" s="32"/>
      <c r="J23" s="32"/>
      <c r="K23" s="32"/>
      <c r="L23" s="32"/>
      <c r="M23" s="32"/>
      <c r="N23" s="32"/>
      <c r="O23" s="32"/>
      <c r="P23" s="32"/>
      <c r="Q23" s="31"/>
      <c r="R23" s="31"/>
      <c r="S23" s="31"/>
    </row>
    <row r="24" spans="1:19" s="3" customFormat="1" ht="22.5" customHeight="1" x14ac:dyDescent="0.2">
      <c r="A24" s="281"/>
      <c r="B24" s="282"/>
      <c r="C24" s="283"/>
      <c r="D24" s="33"/>
      <c r="E24" s="33"/>
      <c r="F24" s="32"/>
      <c r="G24" s="32"/>
      <c r="H24" s="32"/>
      <c r="I24" s="32"/>
      <c r="J24" s="32"/>
      <c r="K24" s="32"/>
      <c r="L24" s="32"/>
      <c r="M24" s="32"/>
      <c r="N24" s="32"/>
      <c r="O24" s="32"/>
      <c r="P24" s="32"/>
      <c r="Q24" s="31"/>
      <c r="R24" s="31"/>
      <c r="S24" s="31"/>
    </row>
    <row r="25" spans="1:19" s="35" customFormat="1" ht="58.5" customHeight="1" x14ac:dyDescent="0.2">
      <c r="A25" s="248" t="s">
        <v>63</v>
      </c>
      <c r="B25" s="249" t="s">
        <v>479</v>
      </c>
      <c r="C25" s="250" t="s">
        <v>700</v>
      </c>
      <c r="D25" s="38"/>
      <c r="E25" s="37"/>
      <c r="F25" s="37"/>
      <c r="G25" s="37"/>
      <c r="H25" s="37"/>
      <c r="I25" s="37"/>
      <c r="J25" s="37"/>
      <c r="K25" s="37"/>
      <c r="L25" s="37"/>
      <c r="M25" s="37"/>
      <c r="N25" s="37"/>
      <c r="O25" s="37"/>
      <c r="P25" s="36"/>
      <c r="Q25" s="36"/>
      <c r="R25" s="36"/>
      <c r="S25" s="36"/>
    </row>
    <row r="26" spans="1:19" s="35" customFormat="1" ht="42.75" customHeight="1" x14ac:dyDescent="0.2">
      <c r="A26" s="251" t="s">
        <v>62</v>
      </c>
      <c r="B26" s="252" t="s">
        <v>76</v>
      </c>
      <c r="C26" s="253" t="s">
        <v>554</v>
      </c>
      <c r="D26" s="38"/>
      <c r="E26" s="37"/>
      <c r="F26" s="37"/>
      <c r="G26" s="37"/>
      <c r="H26" s="37"/>
      <c r="I26" s="37"/>
      <c r="J26" s="37"/>
      <c r="K26" s="37"/>
      <c r="L26" s="37"/>
      <c r="M26" s="37"/>
      <c r="N26" s="37"/>
      <c r="O26" s="37"/>
      <c r="P26" s="36"/>
      <c r="Q26" s="36"/>
      <c r="R26" s="36"/>
      <c r="S26" s="36"/>
    </row>
    <row r="27" spans="1:19" s="35" customFormat="1" ht="51.75" customHeight="1" x14ac:dyDescent="0.2">
      <c r="A27" s="251" t="s">
        <v>60</v>
      </c>
      <c r="B27" s="252" t="s">
        <v>75</v>
      </c>
      <c r="C27" s="253" t="s">
        <v>701</v>
      </c>
      <c r="D27" s="38"/>
      <c r="E27" s="37"/>
      <c r="F27" s="37"/>
      <c r="G27" s="37"/>
      <c r="H27" s="37"/>
      <c r="I27" s="37"/>
      <c r="J27" s="37"/>
      <c r="K27" s="37"/>
      <c r="L27" s="37"/>
      <c r="M27" s="37"/>
      <c r="N27" s="37"/>
      <c r="O27" s="37"/>
      <c r="P27" s="36"/>
      <c r="Q27" s="36"/>
      <c r="R27" s="36"/>
      <c r="S27" s="36"/>
    </row>
    <row r="28" spans="1:19" s="35" customFormat="1" ht="42.75" customHeight="1" x14ac:dyDescent="0.2">
      <c r="A28" s="251" t="s">
        <v>59</v>
      </c>
      <c r="B28" s="252" t="s">
        <v>480</v>
      </c>
      <c r="C28" s="253" t="s">
        <v>553</v>
      </c>
      <c r="D28" s="38"/>
      <c r="E28" s="37"/>
      <c r="F28" s="37"/>
      <c r="G28" s="37"/>
      <c r="H28" s="37"/>
      <c r="I28" s="37"/>
      <c r="J28" s="37"/>
      <c r="K28" s="37"/>
      <c r="L28" s="37"/>
      <c r="M28" s="37"/>
      <c r="N28" s="37"/>
      <c r="O28" s="37"/>
      <c r="P28" s="36"/>
      <c r="Q28" s="36"/>
      <c r="R28" s="36"/>
      <c r="S28" s="36"/>
    </row>
    <row r="29" spans="1:19" s="35" customFormat="1" ht="51.75" customHeight="1" x14ac:dyDescent="0.2">
      <c r="A29" s="251" t="s">
        <v>57</v>
      </c>
      <c r="B29" s="252" t="s">
        <v>481</v>
      </c>
      <c r="C29" s="253" t="s">
        <v>553</v>
      </c>
      <c r="D29" s="38"/>
      <c r="E29" s="37"/>
      <c r="F29" s="37"/>
      <c r="G29" s="37"/>
      <c r="H29" s="37"/>
      <c r="I29" s="37"/>
      <c r="J29" s="37"/>
      <c r="K29" s="37"/>
      <c r="L29" s="37"/>
      <c r="M29" s="37"/>
      <c r="N29" s="37"/>
      <c r="O29" s="37"/>
      <c r="P29" s="36"/>
      <c r="Q29" s="36"/>
      <c r="R29" s="36"/>
      <c r="S29" s="36"/>
    </row>
    <row r="30" spans="1:19" s="35" customFormat="1" ht="51.75" customHeight="1" x14ac:dyDescent="0.2">
      <c r="A30" s="251" t="s">
        <v>55</v>
      </c>
      <c r="B30" s="252" t="s">
        <v>482</v>
      </c>
      <c r="C30" s="253" t="s">
        <v>553</v>
      </c>
      <c r="D30" s="38"/>
      <c r="E30" s="37"/>
      <c r="F30" s="37"/>
      <c r="G30" s="37"/>
      <c r="H30" s="37"/>
      <c r="I30" s="37"/>
      <c r="J30" s="37"/>
      <c r="K30" s="37"/>
      <c r="L30" s="37"/>
      <c r="M30" s="37"/>
      <c r="N30" s="37"/>
      <c r="O30" s="37"/>
      <c r="P30" s="36"/>
      <c r="Q30" s="36"/>
      <c r="R30" s="36"/>
      <c r="S30" s="36"/>
    </row>
    <row r="31" spans="1:19" s="35" customFormat="1" ht="51.75" customHeight="1" x14ac:dyDescent="0.2">
      <c r="A31" s="251" t="s">
        <v>74</v>
      </c>
      <c r="B31" s="252" t="s">
        <v>483</v>
      </c>
      <c r="C31" s="253" t="s">
        <v>553</v>
      </c>
      <c r="D31" s="38"/>
      <c r="E31" s="37"/>
      <c r="F31" s="37"/>
      <c r="G31" s="37"/>
      <c r="H31" s="37"/>
      <c r="I31" s="37"/>
      <c r="J31" s="37"/>
      <c r="K31" s="37"/>
      <c r="L31" s="37"/>
      <c r="M31" s="37"/>
      <c r="N31" s="37"/>
      <c r="O31" s="37"/>
      <c r="P31" s="36"/>
      <c r="Q31" s="36"/>
      <c r="R31" s="36"/>
      <c r="S31" s="36"/>
    </row>
    <row r="32" spans="1:19" s="35" customFormat="1" ht="51.75" customHeight="1" x14ac:dyDescent="0.2">
      <c r="A32" s="251" t="s">
        <v>72</v>
      </c>
      <c r="B32" s="252" t="s">
        <v>484</v>
      </c>
      <c r="C32" s="253" t="s">
        <v>553</v>
      </c>
      <c r="D32" s="38"/>
      <c r="E32" s="37"/>
      <c r="F32" s="37"/>
      <c r="G32" s="37"/>
      <c r="H32" s="37"/>
      <c r="I32" s="37"/>
      <c r="J32" s="37"/>
      <c r="K32" s="37"/>
      <c r="L32" s="37"/>
      <c r="M32" s="37"/>
      <c r="N32" s="37"/>
      <c r="O32" s="37"/>
      <c r="P32" s="36"/>
      <c r="Q32" s="36"/>
      <c r="R32" s="36"/>
      <c r="S32" s="36"/>
    </row>
    <row r="33" spans="1:19" s="35" customFormat="1" ht="101.25" customHeight="1" x14ac:dyDescent="0.2">
      <c r="A33" s="251" t="s">
        <v>71</v>
      </c>
      <c r="B33" s="252" t="s">
        <v>485</v>
      </c>
      <c r="C33" s="253" t="s">
        <v>702</v>
      </c>
      <c r="D33" s="38"/>
      <c r="E33" s="37"/>
      <c r="F33" s="37"/>
      <c r="G33" s="37"/>
      <c r="H33" s="37"/>
      <c r="I33" s="37"/>
      <c r="J33" s="37"/>
      <c r="K33" s="37"/>
      <c r="L33" s="37"/>
      <c r="M33" s="37"/>
      <c r="N33" s="37"/>
      <c r="O33" s="37"/>
      <c r="P33" s="36"/>
      <c r="Q33" s="36"/>
      <c r="R33" s="36"/>
      <c r="S33" s="36"/>
    </row>
    <row r="34" spans="1:19" ht="111" customHeight="1" x14ac:dyDescent="0.25">
      <c r="A34" s="251" t="s">
        <v>501</v>
      </c>
      <c r="B34" s="252" t="s">
        <v>486</v>
      </c>
      <c r="C34" s="253" t="s">
        <v>553</v>
      </c>
      <c r="D34" s="27"/>
      <c r="E34" s="27"/>
      <c r="F34" s="27"/>
      <c r="G34" s="27"/>
      <c r="H34" s="27"/>
      <c r="I34" s="27"/>
      <c r="J34" s="27"/>
      <c r="K34" s="27"/>
      <c r="L34" s="27"/>
      <c r="M34" s="27"/>
      <c r="N34" s="27"/>
      <c r="O34" s="27"/>
      <c r="P34" s="27"/>
      <c r="Q34" s="27"/>
      <c r="R34" s="27"/>
      <c r="S34" s="27"/>
    </row>
    <row r="35" spans="1:19" ht="58.5" customHeight="1" x14ac:dyDescent="0.25">
      <c r="A35" s="251" t="s">
        <v>489</v>
      </c>
      <c r="B35" s="252" t="s">
        <v>73</v>
      </c>
      <c r="C35" s="253" t="s">
        <v>553</v>
      </c>
      <c r="D35" s="27"/>
      <c r="E35" s="27"/>
      <c r="F35" s="27"/>
      <c r="G35" s="27"/>
      <c r="H35" s="27"/>
      <c r="I35" s="27"/>
      <c r="J35" s="27"/>
      <c r="K35" s="27"/>
      <c r="L35" s="27"/>
      <c r="M35" s="27"/>
      <c r="N35" s="27"/>
      <c r="O35" s="27"/>
      <c r="P35" s="27"/>
      <c r="Q35" s="27"/>
      <c r="R35" s="27"/>
      <c r="S35" s="27"/>
    </row>
    <row r="36" spans="1:19" ht="51.75" customHeight="1" x14ac:dyDescent="0.25">
      <c r="A36" s="251" t="s">
        <v>502</v>
      </c>
      <c r="B36" s="252" t="s">
        <v>487</v>
      </c>
      <c r="C36" s="253" t="s">
        <v>553</v>
      </c>
      <c r="D36" s="27"/>
      <c r="E36" s="27"/>
      <c r="F36" s="27"/>
      <c r="G36" s="27"/>
      <c r="H36" s="27"/>
      <c r="I36" s="27"/>
      <c r="J36" s="27"/>
      <c r="K36" s="27"/>
      <c r="L36" s="27"/>
      <c r="M36" s="27"/>
      <c r="N36" s="27"/>
      <c r="O36" s="27"/>
      <c r="P36" s="27"/>
      <c r="Q36" s="27"/>
      <c r="R36" s="27"/>
      <c r="S36" s="27"/>
    </row>
    <row r="37" spans="1:19" ht="43.5" customHeight="1" x14ac:dyDescent="0.25">
      <c r="A37" s="251" t="s">
        <v>490</v>
      </c>
      <c r="B37" s="252" t="s">
        <v>488</v>
      </c>
      <c r="C37" s="253" t="s">
        <v>553</v>
      </c>
      <c r="D37" s="27"/>
      <c r="E37" s="27"/>
      <c r="F37" s="27"/>
      <c r="G37" s="27"/>
      <c r="H37" s="27"/>
      <c r="I37" s="27"/>
      <c r="J37" s="27"/>
      <c r="K37" s="27"/>
      <c r="L37" s="27"/>
      <c r="M37" s="27"/>
      <c r="N37" s="27"/>
      <c r="O37" s="27"/>
      <c r="P37" s="27"/>
      <c r="Q37" s="27"/>
      <c r="R37" s="27"/>
      <c r="S37" s="27"/>
    </row>
    <row r="38" spans="1:19" ht="43.5" customHeight="1" x14ac:dyDescent="0.25">
      <c r="A38" s="251" t="s">
        <v>503</v>
      </c>
      <c r="B38" s="252" t="s">
        <v>239</v>
      </c>
      <c r="C38" s="253" t="s">
        <v>553</v>
      </c>
      <c r="D38" s="27"/>
      <c r="E38" s="27"/>
      <c r="F38" s="27"/>
      <c r="G38" s="27"/>
      <c r="H38" s="27"/>
      <c r="I38" s="27"/>
      <c r="J38" s="27"/>
      <c r="K38" s="27"/>
      <c r="L38" s="27"/>
      <c r="M38" s="27"/>
      <c r="N38" s="27"/>
      <c r="O38" s="27"/>
      <c r="P38" s="27"/>
      <c r="Q38" s="27"/>
      <c r="R38" s="27"/>
      <c r="S38" s="27"/>
    </row>
    <row r="39" spans="1:19" ht="23.25" customHeight="1" x14ac:dyDescent="0.25">
      <c r="A39" s="281"/>
      <c r="B39" s="282"/>
      <c r="C39" s="283"/>
      <c r="D39" s="27"/>
      <c r="E39" s="27"/>
      <c r="F39" s="27"/>
      <c r="G39" s="27"/>
      <c r="H39" s="27"/>
      <c r="I39" s="27"/>
      <c r="J39" s="27"/>
      <c r="K39" s="27"/>
      <c r="L39" s="27"/>
      <c r="M39" s="27"/>
      <c r="N39" s="27"/>
      <c r="O39" s="27"/>
      <c r="P39" s="27"/>
      <c r="Q39" s="27"/>
      <c r="R39" s="27"/>
      <c r="S39" s="27"/>
    </row>
    <row r="40" spans="1:19" ht="63" x14ac:dyDescent="0.25">
      <c r="A40" s="28" t="s">
        <v>491</v>
      </c>
      <c r="B40" s="43" t="s">
        <v>543</v>
      </c>
      <c r="C40" s="228" t="s">
        <v>731</v>
      </c>
      <c r="D40" s="27"/>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85" t="s">
        <v>552</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85" t="s">
        <v>552</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85" t="s">
        <v>552</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85" t="s">
        <v>552</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85" t="s">
        <v>552</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228" t="s">
        <v>732</v>
      </c>
      <c r="D46" s="27"/>
      <c r="E46" s="27"/>
      <c r="F46" s="27"/>
      <c r="G46" s="27"/>
      <c r="H46" s="27"/>
      <c r="I46" s="27"/>
      <c r="J46" s="27"/>
      <c r="K46" s="27"/>
      <c r="L46" s="27"/>
      <c r="M46" s="27"/>
      <c r="N46" s="27"/>
      <c r="O46" s="27"/>
      <c r="P46" s="27"/>
      <c r="Q46" s="27"/>
      <c r="R46" s="27"/>
      <c r="S46" s="27"/>
    </row>
    <row r="47" spans="1:19" ht="18.75" customHeight="1" x14ac:dyDescent="0.25">
      <c r="A47" s="281"/>
      <c r="B47" s="282"/>
      <c r="C47" s="283"/>
      <c r="D47" s="27"/>
      <c r="E47" s="27"/>
      <c r="F47" s="27"/>
      <c r="G47" s="27"/>
      <c r="H47" s="27"/>
      <c r="I47" s="27"/>
      <c r="J47" s="27"/>
      <c r="K47" s="27"/>
      <c r="L47" s="27"/>
      <c r="M47" s="27"/>
      <c r="N47" s="27"/>
      <c r="O47" s="27"/>
      <c r="P47" s="27"/>
      <c r="Q47" s="27"/>
      <c r="R47" s="27"/>
      <c r="S47" s="27"/>
    </row>
    <row r="48" spans="1:19" ht="75.75" customHeight="1" x14ac:dyDescent="0.25">
      <c r="A48" s="248" t="s">
        <v>529</v>
      </c>
      <c r="B48" s="249" t="s">
        <v>705</v>
      </c>
      <c r="C48" s="254">
        <f>'6.2. Паспорт фин осв ввод'!AC24</f>
        <v>42.55</v>
      </c>
      <c r="D48" s="27"/>
      <c r="E48" s="27"/>
      <c r="F48" s="27"/>
      <c r="G48" s="27"/>
      <c r="H48" s="27"/>
      <c r="I48" s="27"/>
      <c r="J48" s="27"/>
      <c r="K48" s="27"/>
      <c r="L48" s="27"/>
      <c r="M48" s="27"/>
      <c r="N48" s="27"/>
      <c r="O48" s="27"/>
      <c r="P48" s="27"/>
      <c r="Q48" s="27"/>
      <c r="R48" s="27"/>
      <c r="S48" s="27"/>
    </row>
    <row r="49" spans="1:19" ht="71.25" customHeight="1" x14ac:dyDescent="0.25">
      <c r="A49" s="251" t="s">
        <v>495</v>
      </c>
      <c r="B49" s="252" t="s">
        <v>706</v>
      </c>
      <c r="C49" s="255">
        <f>'6.2. Паспорт фин осв ввод'!AC30</f>
        <v>35.658000000000001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H_TP1800.PS.0072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397</v>
      </c>
      <c r="R20" s="46" t="s">
        <v>398</v>
      </c>
      <c r="S20" s="299"/>
      <c r="T20" s="32"/>
      <c r="U20" s="32"/>
      <c r="V20" s="32"/>
      <c r="W20" s="32"/>
      <c r="X20" s="32"/>
      <c r="Y20" s="32"/>
      <c r="Z20" s="31"/>
      <c r="AA20" s="31"/>
      <c r="AB20" s="31"/>
    </row>
    <row r="21" spans="1:28" s="3" customFormat="1" ht="18.75" x14ac:dyDescent="0.2">
      <c r="A21" s="45">
        <v>1</v>
      </c>
      <c r="B21" s="49">
        <v>2</v>
      </c>
      <c r="C21" s="45">
        <v>3</v>
      </c>
      <c r="D21" s="49">
        <v>4</v>
      </c>
      <c r="E21" s="45">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499</v>
      </c>
      <c r="H22" s="49"/>
      <c r="I22" s="49"/>
      <c r="J22" s="49"/>
      <c r="K22" s="49"/>
      <c r="L22" s="49"/>
      <c r="M22" s="49"/>
      <c r="N22" s="49"/>
      <c r="O22" s="49"/>
      <c r="P22" s="49"/>
      <c r="Q22" s="41"/>
      <c r="R22" s="5"/>
      <c r="S22" s="169"/>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8"/>
      <c r="B25" s="49" t="s">
        <v>93</v>
      </c>
      <c r="C25" s="49"/>
      <c r="D25" s="49"/>
      <c r="E25" s="49" t="s">
        <v>92</v>
      </c>
      <c r="F25" s="49" t="s">
        <v>91</v>
      </c>
      <c r="G25" s="49"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6" zoomScale="60" zoomScaleNormal="60" workbookViewId="0">
      <selection activeCell="L25" sqref="L25"/>
    </sheetView>
  </sheetViews>
  <sheetFormatPr defaultColWidth="10.7109375" defaultRowHeight="15.75" x14ac:dyDescent="0.25"/>
  <cols>
    <col min="1" max="1" width="9.5703125" style="53" customWidth="1"/>
    <col min="2" max="2" width="26.140625" style="53" customWidth="1"/>
    <col min="3" max="3" width="25.28515625" style="53" customWidth="1"/>
    <col min="4" max="4" width="16.140625" style="53" customWidth="1"/>
    <col min="5" max="5" width="24.140625" style="53" customWidth="1"/>
    <col min="6" max="6" width="25.7109375" style="53" customWidth="1"/>
    <col min="7" max="8" width="48.855468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42.7109375" style="53" bestFit="1" customWidth="1"/>
    <col min="18" max="18" width="67.28515625" style="53" customWidth="1"/>
    <col min="19" max="19" width="32.85546875" style="53" customWidth="1"/>
    <col min="20" max="20" width="22.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H_TP1800.PS.0072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6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540</v>
      </c>
      <c r="F21" s="308"/>
      <c r="G21" s="307" t="s">
        <v>280</v>
      </c>
      <c r="H21" s="308"/>
      <c r="I21" s="307" t="s">
        <v>130</v>
      </c>
      <c r="J21" s="308"/>
      <c r="K21" s="311" t="s">
        <v>129</v>
      </c>
      <c r="L21" s="307" t="s">
        <v>128</v>
      </c>
      <c r="M21" s="308"/>
      <c r="N21" s="307" t="s">
        <v>536</v>
      </c>
      <c r="O21" s="308"/>
      <c r="P21" s="311" t="s">
        <v>127</v>
      </c>
      <c r="Q21" s="300" t="s">
        <v>126</v>
      </c>
      <c r="R21" s="301"/>
      <c r="S21" s="300" t="s">
        <v>125</v>
      </c>
      <c r="T21" s="302"/>
    </row>
    <row r="22" spans="1:20" ht="81.75" customHeight="1" x14ac:dyDescent="0.25">
      <c r="A22" s="305"/>
      <c r="B22" s="309"/>
      <c r="C22" s="310"/>
      <c r="D22" s="314"/>
      <c r="E22" s="309"/>
      <c r="F22" s="310"/>
      <c r="G22" s="309"/>
      <c r="H22" s="310"/>
      <c r="I22" s="309"/>
      <c r="J22" s="310"/>
      <c r="K22" s="312"/>
      <c r="L22" s="309"/>
      <c r="M22" s="310"/>
      <c r="N22" s="309"/>
      <c r="O22" s="310"/>
      <c r="P22" s="312"/>
      <c r="Q22" s="95" t="s">
        <v>124</v>
      </c>
      <c r="R22" s="95" t="s">
        <v>510</v>
      </c>
      <c r="S22" s="95" t="s">
        <v>123</v>
      </c>
      <c r="T22" s="95" t="s">
        <v>122</v>
      </c>
    </row>
    <row r="23" spans="1:20" ht="18" customHeight="1" x14ac:dyDescent="0.25">
      <c r="A23" s="306"/>
      <c r="B23" s="176" t="s">
        <v>120</v>
      </c>
      <c r="C23" s="176" t="s">
        <v>121</v>
      </c>
      <c r="D23" s="31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39" customHeight="1" x14ac:dyDescent="0.25">
      <c r="A25" s="62">
        <v>1</v>
      </c>
      <c r="B25" s="189" t="s">
        <v>558</v>
      </c>
      <c r="C25" s="189" t="s">
        <v>558</v>
      </c>
      <c r="D25" s="189"/>
      <c r="E25" s="189" t="s">
        <v>559</v>
      </c>
      <c r="F25" s="189" t="s">
        <v>560</v>
      </c>
      <c r="G25" s="189" t="s">
        <v>561</v>
      </c>
      <c r="H25" s="189" t="s">
        <v>561</v>
      </c>
      <c r="I25" s="191">
        <v>1986</v>
      </c>
      <c r="J25" s="192">
        <v>2019</v>
      </c>
      <c r="K25" s="192">
        <v>2019</v>
      </c>
      <c r="L25" s="192">
        <v>110</v>
      </c>
      <c r="M25" s="192">
        <v>110</v>
      </c>
      <c r="N25" s="192" t="s">
        <v>395</v>
      </c>
      <c r="O25" s="192" t="s">
        <v>395</v>
      </c>
      <c r="P25" s="192" t="s">
        <v>611</v>
      </c>
      <c r="Q25" s="263" t="s">
        <v>709</v>
      </c>
      <c r="R25" s="263" t="s">
        <v>710</v>
      </c>
      <c r="S25" s="190" t="s">
        <v>612</v>
      </c>
      <c r="T25" s="190" t="s">
        <v>612</v>
      </c>
    </row>
    <row r="26" spans="1:20" ht="31.5" x14ac:dyDescent="0.25">
      <c r="A26" s="62">
        <v>2</v>
      </c>
      <c r="B26" s="189" t="s">
        <v>558</v>
      </c>
      <c r="C26" s="189" t="s">
        <v>558</v>
      </c>
      <c r="D26" s="189"/>
      <c r="E26" s="189" t="s">
        <v>607</v>
      </c>
      <c r="F26" s="189" t="s">
        <v>560</v>
      </c>
      <c r="G26" s="189" t="s">
        <v>562</v>
      </c>
      <c r="H26" s="189" t="s">
        <v>562</v>
      </c>
      <c r="I26" s="191">
        <v>1986</v>
      </c>
      <c r="J26" s="192">
        <v>2019</v>
      </c>
      <c r="K26" s="192">
        <v>2019</v>
      </c>
      <c r="L26" s="192">
        <v>110</v>
      </c>
      <c r="M26" s="192">
        <v>110</v>
      </c>
      <c r="N26" s="192" t="s">
        <v>395</v>
      </c>
      <c r="O26" s="192" t="s">
        <v>395</v>
      </c>
      <c r="P26" s="192" t="s">
        <v>611</v>
      </c>
      <c r="Q26" s="263" t="s">
        <v>709</v>
      </c>
      <c r="R26" s="263" t="s">
        <v>710</v>
      </c>
      <c r="S26" s="190" t="s">
        <v>612</v>
      </c>
      <c r="T26" s="190" t="s">
        <v>612</v>
      </c>
    </row>
    <row r="27" spans="1:20" ht="31.5" x14ac:dyDescent="0.25">
      <c r="A27" s="62">
        <v>3</v>
      </c>
      <c r="B27" s="189" t="s">
        <v>558</v>
      </c>
      <c r="C27" s="189" t="s">
        <v>558</v>
      </c>
      <c r="D27" s="189"/>
      <c r="E27" s="189" t="s">
        <v>607</v>
      </c>
      <c r="F27" s="189" t="s">
        <v>560</v>
      </c>
      <c r="G27" s="189" t="s">
        <v>563</v>
      </c>
      <c r="H27" s="189" t="s">
        <v>563</v>
      </c>
      <c r="I27" s="191">
        <v>1986</v>
      </c>
      <c r="J27" s="192">
        <v>2019</v>
      </c>
      <c r="K27" s="192">
        <v>2019</v>
      </c>
      <c r="L27" s="192">
        <v>110</v>
      </c>
      <c r="M27" s="192">
        <v>110</v>
      </c>
      <c r="N27" s="192" t="s">
        <v>395</v>
      </c>
      <c r="O27" s="192" t="s">
        <v>395</v>
      </c>
      <c r="P27" s="192" t="s">
        <v>611</v>
      </c>
      <c r="Q27" s="263" t="s">
        <v>709</v>
      </c>
      <c r="R27" s="263" t="s">
        <v>710</v>
      </c>
      <c r="S27" s="190" t="s">
        <v>612</v>
      </c>
      <c r="T27" s="190" t="s">
        <v>612</v>
      </c>
    </row>
    <row r="28" spans="1:20" ht="31.5" x14ac:dyDescent="0.25">
      <c r="A28" s="62">
        <v>4</v>
      </c>
      <c r="B28" s="189" t="s">
        <v>558</v>
      </c>
      <c r="C28" s="189" t="s">
        <v>558</v>
      </c>
      <c r="D28" s="189"/>
      <c r="E28" s="189" t="s">
        <v>607</v>
      </c>
      <c r="F28" s="189" t="s">
        <v>560</v>
      </c>
      <c r="G28" s="189" t="s">
        <v>564</v>
      </c>
      <c r="H28" s="189" t="s">
        <v>564</v>
      </c>
      <c r="I28" s="191">
        <v>1986</v>
      </c>
      <c r="J28" s="192">
        <v>2019</v>
      </c>
      <c r="K28" s="192">
        <v>2019</v>
      </c>
      <c r="L28" s="192">
        <v>110</v>
      </c>
      <c r="M28" s="192">
        <v>110</v>
      </c>
      <c r="N28" s="192" t="s">
        <v>395</v>
      </c>
      <c r="O28" s="192" t="s">
        <v>395</v>
      </c>
      <c r="P28" s="192" t="s">
        <v>611</v>
      </c>
      <c r="Q28" s="263" t="s">
        <v>709</v>
      </c>
      <c r="R28" s="263" t="s">
        <v>710</v>
      </c>
      <c r="S28" s="190" t="s">
        <v>612</v>
      </c>
      <c r="T28" s="190" t="s">
        <v>612</v>
      </c>
    </row>
    <row r="29" spans="1:20" ht="31.5" x14ac:dyDescent="0.25">
      <c r="A29" s="62">
        <v>5</v>
      </c>
      <c r="B29" s="189" t="s">
        <v>558</v>
      </c>
      <c r="C29" s="189" t="s">
        <v>558</v>
      </c>
      <c r="D29" s="189"/>
      <c r="E29" s="189" t="s">
        <v>607</v>
      </c>
      <c r="F29" s="189" t="s">
        <v>560</v>
      </c>
      <c r="G29" s="189" t="s">
        <v>565</v>
      </c>
      <c r="H29" s="189" t="s">
        <v>565</v>
      </c>
      <c r="I29" s="191">
        <v>1986</v>
      </c>
      <c r="J29" s="192">
        <v>2019</v>
      </c>
      <c r="K29" s="192">
        <v>2019</v>
      </c>
      <c r="L29" s="192">
        <v>110</v>
      </c>
      <c r="M29" s="192">
        <v>110</v>
      </c>
      <c r="N29" s="192" t="s">
        <v>395</v>
      </c>
      <c r="O29" s="192" t="s">
        <v>395</v>
      </c>
      <c r="P29" s="192" t="s">
        <v>611</v>
      </c>
      <c r="Q29" s="263" t="s">
        <v>709</v>
      </c>
      <c r="R29" s="263" t="s">
        <v>710</v>
      </c>
      <c r="S29" s="190" t="s">
        <v>612</v>
      </c>
      <c r="T29" s="190" t="s">
        <v>612</v>
      </c>
    </row>
    <row r="30" spans="1:20" ht="31.5" x14ac:dyDescent="0.25">
      <c r="A30" s="62">
        <v>6</v>
      </c>
      <c r="B30" s="189" t="s">
        <v>558</v>
      </c>
      <c r="C30" s="189" t="s">
        <v>558</v>
      </c>
      <c r="D30" s="189"/>
      <c r="E30" s="189" t="s">
        <v>559</v>
      </c>
      <c r="F30" s="189" t="s">
        <v>560</v>
      </c>
      <c r="G30" s="189" t="s">
        <v>566</v>
      </c>
      <c r="H30" s="189" t="s">
        <v>566</v>
      </c>
      <c r="I30" s="191">
        <v>1986</v>
      </c>
      <c r="J30" s="192">
        <v>2019</v>
      </c>
      <c r="K30" s="192">
        <v>2019</v>
      </c>
      <c r="L30" s="192">
        <v>110</v>
      </c>
      <c r="M30" s="192">
        <v>110</v>
      </c>
      <c r="N30" s="192" t="s">
        <v>395</v>
      </c>
      <c r="O30" s="192" t="s">
        <v>395</v>
      </c>
      <c r="P30" s="192" t="s">
        <v>611</v>
      </c>
      <c r="Q30" s="263" t="s">
        <v>709</v>
      </c>
      <c r="R30" s="263" t="s">
        <v>710</v>
      </c>
      <c r="S30" s="190" t="s">
        <v>612</v>
      </c>
      <c r="T30" s="190" t="s">
        <v>612</v>
      </c>
    </row>
    <row r="31" spans="1:20" ht="31.5" x14ac:dyDescent="0.25">
      <c r="A31" s="62">
        <v>7</v>
      </c>
      <c r="B31" s="189" t="s">
        <v>558</v>
      </c>
      <c r="C31" s="189" t="s">
        <v>558</v>
      </c>
      <c r="D31" s="189"/>
      <c r="E31" s="189" t="s">
        <v>615</v>
      </c>
      <c r="F31" s="189" t="s">
        <v>616</v>
      </c>
      <c r="G31" s="189" t="s">
        <v>561</v>
      </c>
      <c r="H31" s="189" t="s">
        <v>622</v>
      </c>
      <c r="I31" s="191">
        <v>1986</v>
      </c>
      <c r="J31" s="192">
        <v>2019</v>
      </c>
      <c r="K31" s="192">
        <v>2019</v>
      </c>
      <c r="L31" s="192">
        <v>110</v>
      </c>
      <c r="M31" s="192">
        <v>110</v>
      </c>
      <c r="N31" s="192" t="s">
        <v>395</v>
      </c>
      <c r="O31" s="192" t="s">
        <v>395</v>
      </c>
      <c r="P31" s="192" t="s">
        <v>611</v>
      </c>
      <c r="Q31" s="263" t="s">
        <v>709</v>
      </c>
      <c r="R31" s="263" t="s">
        <v>710</v>
      </c>
      <c r="S31" s="190" t="s">
        <v>612</v>
      </c>
      <c r="T31" s="190" t="s">
        <v>612</v>
      </c>
    </row>
    <row r="32" spans="1:20" ht="31.5" x14ac:dyDescent="0.25">
      <c r="A32" s="62">
        <v>8</v>
      </c>
      <c r="B32" s="189" t="s">
        <v>558</v>
      </c>
      <c r="C32" s="189" t="s">
        <v>558</v>
      </c>
      <c r="D32" s="189"/>
      <c r="E32" s="189" t="s">
        <v>615</v>
      </c>
      <c r="F32" s="189" t="s">
        <v>616</v>
      </c>
      <c r="G32" s="189" t="s">
        <v>617</v>
      </c>
      <c r="H32" s="189" t="s">
        <v>617</v>
      </c>
      <c r="I32" s="191">
        <v>1986</v>
      </c>
      <c r="J32" s="192">
        <v>2019</v>
      </c>
      <c r="K32" s="192">
        <v>2019</v>
      </c>
      <c r="L32" s="192">
        <v>110</v>
      </c>
      <c r="M32" s="192">
        <v>110</v>
      </c>
      <c r="N32" s="192" t="s">
        <v>395</v>
      </c>
      <c r="O32" s="192" t="s">
        <v>395</v>
      </c>
      <c r="P32" s="192" t="s">
        <v>611</v>
      </c>
      <c r="Q32" s="263" t="s">
        <v>709</v>
      </c>
      <c r="R32" s="263" t="s">
        <v>710</v>
      </c>
      <c r="S32" s="190" t="s">
        <v>612</v>
      </c>
      <c r="T32" s="190" t="s">
        <v>612</v>
      </c>
    </row>
    <row r="33" spans="1:20" ht="31.5" x14ac:dyDescent="0.25">
      <c r="A33" s="62">
        <v>9</v>
      </c>
      <c r="B33" s="189" t="s">
        <v>558</v>
      </c>
      <c r="C33" s="189" t="s">
        <v>558</v>
      </c>
      <c r="D33" s="189"/>
      <c r="E33" s="189" t="s">
        <v>615</v>
      </c>
      <c r="F33" s="189" t="s">
        <v>616</v>
      </c>
      <c r="G33" s="189" t="s">
        <v>618</v>
      </c>
      <c r="H33" s="189" t="s">
        <v>618</v>
      </c>
      <c r="I33" s="191">
        <v>1986</v>
      </c>
      <c r="J33" s="192">
        <v>2019</v>
      </c>
      <c r="K33" s="192">
        <v>2019</v>
      </c>
      <c r="L33" s="192">
        <v>110</v>
      </c>
      <c r="M33" s="192">
        <v>110</v>
      </c>
      <c r="N33" s="192" t="s">
        <v>395</v>
      </c>
      <c r="O33" s="192" t="s">
        <v>395</v>
      </c>
      <c r="P33" s="192" t="s">
        <v>611</v>
      </c>
      <c r="Q33" s="263" t="s">
        <v>709</v>
      </c>
      <c r="R33" s="263" t="s">
        <v>710</v>
      </c>
      <c r="S33" s="190" t="s">
        <v>612</v>
      </c>
      <c r="T33" s="190" t="s">
        <v>612</v>
      </c>
    </row>
    <row r="34" spans="1:20" ht="31.5" x14ac:dyDescent="0.25">
      <c r="A34" s="62">
        <v>10</v>
      </c>
      <c r="B34" s="189" t="s">
        <v>558</v>
      </c>
      <c r="C34" s="189" t="s">
        <v>558</v>
      </c>
      <c r="D34" s="189"/>
      <c r="E34" s="189" t="s">
        <v>615</v>
      </c>
      <c r="F34" s="189" t="s">
        <v>616</v>
      </c>
      <c r="G34" s="189" t="s">
        <v>619</v>
      </c>
      <c r="H34" s="189" t="s">
        <v>619</v>
      </c>
      <c r="I34" s="191">
        <v>1986</v>
      </c>
      <c r="J34" s="192">
        <v>2019</v>
      </c>
      <c r="K34" s="192">
        <v>2019</v>
      </c>
      <c r="L34" s="192">
        <v>110</v>
      </c>
      <c r="M34" s="192">
        <v>110</v>
      </c>
      <c r="N34" s="192" t="s">
        <v>395</v>
      </c>
      <c r="O34" s="192" t="s">
        <v>395</v>
      </c>
      <c r="P34" s="192" t="s">
        <v>611</v>
      </c>
      <c r="Q34" s="263" t="s">
        <v>709</v>
      </c>
      <c r="R34" s="263" t="s">
        <v>710</v>
      </c>
      <c r="S34" s="190" t="s">
        <v>612</v>
      </c>
      <c r="T34" s="190" t="s">
        <v>612</v>
      </c>
    </row>
    <row r="35" spans="1:20" ht="31.5" x14ac:dyDescent="0.25">
      <c r="A35" s="62">
        <v>11</v>
      </c>
      <c r="B35" s="189" t="s">
        <v>558</v>
      </c>
      <c r="C35" s="189" t="s">
        <v>558</v>
      </c>
      <c r="D35" s="189"/>
      <c r="E35" s="189" t="s">
        <v>615</v>
      </c>
      <c r="F35" s="189" t="s">
        <v>616</v>
      </c>
      <c r="G35" s="189" t="s">
        <v>620</v>
      </c>
      <c r="H35" s="189" t="s">
        <v>620</v>
      </c>
      <c r="I35" s="191">
        <v>1986</v>
      </c>
      <c r="J35" s="192">
        <v>2019</v>
      </c>
      <c r="K35" s="192">
        <v>2019</v>
      </c>
      <c r="L35" s="192">
        <v>110</v>
      </c>
      <c r="M35" s="192">
        <v>110</v>
      </c>
      <c r="N35" s="192" t="s">
        <v>395</v>
      </c>
      <c r="O35" s="192" t="s">
        <v>395</v>
      </c>
      <c r="P35" s="192" t="s">
        <v>611</v>
      </c>
      <c r="Q35" s="263" t="s">
        <v>709</v>
      </c>
      <c r="R35" s="263" t="s">
        <v>710</v>
      </c>
      <c r="S35" s="190" t="s">
        <v>612</v>
      </c>
      <c r="T35" s="190" t="s">
        <v>612</v>
      </c>
    </row>
    <row r="36" spans="1:20" ht="31.5" x14ac:dyDescent="0.25">
      <c r="A36" s="62">
        <v>12</v>
      </c>
      <c r="B36" s="189" t="s">
        <v>558</v>
      </c>
      <c r="C36" s="189" t="s">
        <v>558</v>
      </c>
      <c r="D36" s="189"/>
      <c r="E36" s="189" t="s">
        <v>615</v>
      </c>
      <c r="F36" s="189" t="s">
        <v>616</v>
      </c>
      <c r="G36" s="189" t="s">
        <v>621</v>
      </c>
      <c r="H36" s="189" t="s">
        <v>621</v>
      </c>
      <c r="I36" s="191">
        <v>1986</v>
      </c>
      <c r="J36" s="192">
        <v>2019</v>
      </c>
      <c r="K36" s="192">
        <v>2019</v>
      </c>
      <c r="L36" s="192">
        <v>110</v>
      </c>
      <c r="M36" s="192">
        <v>110</v>
      </c>
      <c r="N36" s="192" t="s">
        <v>395</v>
      </c>
      <c r="O36" s="192" t="s">
        <v>395</v>
      </c>
      <c r="P36" s="192" t="s">
        <v>611</v>
      </c>
      <c r="Q36" s="263" t="s">
        <v>709</v>
      </c>
      <c r="R36" s="263" t="s">
        <v>710</v>
      </c>
      <c r="S36" s="190" t="s">
        <v>612</v>
      </c>
      <c r="T36" s="190" t="s">
        <v>612</v>
      </c>
    </row>
    <row r="37" spans="1:20" x14ac:dyDescent="0.25">
      <c r="A37" s="62">
        <v>13</v>
      </c>
      <c r="B37" s="189" t="s">
        <v>608</v>
      </c>
      <c r="C37" s="189" t="s">
        <v>608</v>
      </c>
      <c r="D37" s="189"/>
      <c r="E37" s="189" t="s">
        <v>559</v>
      </c>
      <c r="F37" s="189" t="s">
        <v>560</v>
      </c>
      <c r="G37" s="189" t="s">
        <v>567</v>
      </c>
      <c r="H37" s="189" t="s">
        <v>567</v>
      </c>
      <c r="I37" s="191">
        <v>2008</v>
      </c>
      <c r="J37" s="192">
        <v>2019</v>
      </c>
      <c r="K37" s="192">
        <v>2019</v>
      </c>
      <c r="L37" s="192">
        <v>110</v>
      </c>
      <c r="M37" s="192">
        <v>110</v>
      </c>
      <c r="N37" s="192" t="s">
        <v>395</v>
      </c>
      <c r="O37" s="192" t="s">
        <v>395</v>
      </c>
      <c r="P37" s="192" t="s">
        <v>611</v>
      </c>
      <c r="Q37" s="190" t="s">
        <v>613</v>
      </c>
      <c r="R37" s="190" t="s">
        <v>613</v>
      </c>
      <c r="S37" s="190" t="s">
        <v>612</v>
      </c>
      <c r="T37" s="190" t="s">
        <v>612</v>
      </c>
    </row>
    <row r="38" spans="1:20" x14ac:dyDescent="0.25">
      <c r="A38" s="62">
        <v>14</v>
      </c>
      <c r="B38" s="189" t="s">
        <v>608</v>
      </c>
      <c r="C38" s="189" t="s">
        <v>608</v>
      </c>
      <c r="D38" s="189"/>
      <c r="E38" s="189" t="s">
        <v>568</v>
      </c>
      <c r="F38" s="189" t="s">
        <v>560</v>
      </c>
      <c r="G38" s="189" t="s">
        <v>569</v>
      </c>
      <c r="H38" s="189" t="s">
        <v>569</v>
      </c>
      <c r="I38" s="191">
        <v>2008</v>
      </c>
      <c r="J38" s="192">
        <v>2019</v>
      </c>
      <c r="K38" s="192">
        <v>2019</v>
      </c>
      <c r="L38" s="192">
        <v>110</v>
      </c>
      <c r="M38" s="192">
        <v>110</v>
      </c>
      <c r="N38" s="192" t="s">
        <v>395</v>
      </c>
      <c r="O38" s="192" t="s">
        <v>395</v>
      </c>
      <c r="P38" s="192" t="s">
        <v>611</v>
      </c>
      <c r="Q38" s="190" t="s">
        <v>613</v>
      </c>
      <c r="R38" s="190" t="s">
        <v>613</v>
      </c>
      <c r="S38" s="190" t="s">
        <v>612</v>
      </c>
      <c r="T38" s="190" t="s">
        <v>612</v>
      </c>
    </row>
    <row r="39" spans="1:20" x14ac:dyDescent="0.25">
      <c r="A39" s="62">
        <v>15</v>
      </c>
      <c r="B39" s="189" t="s">
        <v>608</v>
      </c>
      <c r="C39" s="189" t="s">
        <v>608</v>
      </c>
      <c r="D39" s="189"/>
      <c r="E39" s="189" t="s">
        <v>568</v>
      </c>
      <c r="F39" s="189" t="s">
        <v>560</v>
      </c>
      <c r="G39" s="189" t="s">
        <v>570</v>
      </c>
      <c r="H39" s="189" t="s">
        <v>570</v>
      </c>
      <c r="I39" s="191">
        <v>2008</v>
      </c>
      <c r="J39" s="192">
        <v>2019</v>
      </c>
      <c r="K39" s="192">
        <v>2019</v>
      </c>
      <c r="L39" s="192">
        <v>110</v>
      </c>
      <c r="M39" s="192">
        <v>110</v>
      </c>
      <c r="N39" s="192" t="s">
        <v>395</v>
      </c>
      <c r="O39" s="192" t="s">
        <v>395</v>
      </c>
      <c r="P39" s="192" t="s">
        <v>611</v>
      </c>
      <c r="Q39" s="190" t="s">
        <v>613</v>
      </c>
      <c r="R39" s="190" t="s">
        <v>613</v>
      </c>
      <c r="S39" s="190" t="s">
        <v>612</v>
      </c>
      <c r="T39" s="190" t="s">
        <v>612</v>
      </c>
    </row>
    <row r="40" spans="1:20" x14ac:dyDescent="0.25">
      <c r="A40" s="62">
        <v>16</v>
      </c>
      <c r="B40" s="189" t="s">
        <v>608</v>
      </c>
      <c r="C40" s="189" t="s">
        <v>608</v>
      </c>
      <c r="D40" s="189"/>
      <c r="E40" s="189" t="s">
        <v>559</v>
      </c>
      <c r="F40" s="189" t="s">
        <v>560</v>
      </c>
      <c r="G40" s="189" t="s">
        <v>571</v>
      </c>
      <c r="H40" s="189" t="s">
        <v>571</v>
      </c>
      <c r="I40" s="191">
        <v>2008</v>
      </c>
      <c r="J40" s="192">
        <v>2019</v>
      </c>
      <c r="K40" s="192">
        <v>2019</v>
      </c>
      <c r="L40" s="192">
        <v>110</v>
      </c>
      <c r="M40" s="192">
        <v>110</v>
      </c>
      <c r="N40" s="192" t="s">
        <v>395</v>
      </c>
      <c r="O40" s="192" t="s">
        <v>395</v>
      </c>
      <c r="P40" s="192" t="s">
        <v>611</v>
      </c>
      <c r="Q40" s="190" t="s">
        <v>613</v>
      </c>
      <c r="R40" s="190" t="s">
        <v>613</v>
      </c>
      <c r="S40" s="190" t="s">
        <v>612</v>
      </c>
      <c r="T40" s="190" t="s">
        <v>612</v>
      </c>
    </row>
    <row r="41" spans="1:20" x14ac:dyDescent="0.25">
      <c r="A41" s="62">
        <v>17</v>
      </c>
      <c r="B41" s="189" t="s">
        <v>608</v>
      </c>
      <c r="C41" s="189" t="s">
        <v>608</v>
      </c>
      <c r="D41" s="189"/>
      <c r="E41" s="189" t="s">
        <v>559</v>
      </c>
      <c r="F41" s="189" t="s">
        <v>560</v>
      </c>
      <c r="G41" s="189" t="s">
        <v>572</v>
      </c>
      <c r="H41" s="189" t="s">
        <v>572</v>
      </c>
      <c r="I41" s="191">
        <v>2008</v>
      </c>
      <c r="J41" s="192">
        <v>2019</v>
      </c>
      <c r="K41" s="192">
        <v>2019</v>
      </c>
      <c r="L41" s="192">
        <v>110</v>
      </c>
      <c r="M41" s="192">
        <v>110</v>
      </c>
      <c r="N41" s="192" t="s">
        <v>395</v>
      </c>
      <c r="O41" s="192" t="s">
        <v>395</v>
      </c>
      <c r="P41" s="192" t="s">
        <v>611</v>
      </c>
      <c r="Q41" s="190" t="s">
        <v>613</v>
      </c>
      <c r="R41" s="190" t="s">
        <v>613</v>
      </c>
      <c r="S41" s="190" t="s">
        <v>612</v>
      </c>
      <c r="T41" s="190" t="s">
        <v>612</v>
      </c>
    </row>
    <row r="42" spans="1:20" x14ac:dyDescent="0.25">
      <c r="A42" s="62">
        <v>18</v>
      </c>
      <c r="B42" s="189" t="s">
        <v>608</v>
      </c>
      <c r="C42" s="189" t="s">
        <v>608</v>
      </c>
      <c r="D42" s="189"/>
      <c r="E42" s="189" t="s">
        <v>559</v>
      </c>
      <c r="F42" s="189" t="s">
        <v>560</v>
      </c>
      <c r="G42" s="189" t="s">
        <v>573</v>
      </c>
      <c r="H42" s="189" t="s">
        <v>573</v>
      </c>
      <c r="I42" s="191">
        <v>2008</v>
      </c>
      <c r="J42" s="192">
        <v>2019</v>
      </c>
      <c r="K42" s="192">
        <v>2019</v>
      </c>
      <c r="L42" s="192">
        <v>110</v>
      </c>
      <c r="M42" s="192">
        <v>110</v>
      </c>
      <c r="N42" s="192" t="s">
        <v>395</v>
      </c>
      <c r="O42" s="192" t="s">
        <v>395</v>
      </c>
      <c r="P42" s="192" t="s">
        <v>611</v>
      </c>
      <c r="Q42" s="190" t="s">
        <v>613</v>
      </c>
      <c r="R42" s="190" t="s">
        <v>613</v>
      </c>
      <c r="S42" s="190" t="s">
        <v>612</v>
      </c>
      <c r="T42" s="190" t="s">
        <v>612</v>
      </c>
    </row>
    <row r="43" spans="1:20" x14ac:dyDescent="0.25">
      <c r="A43" s="62">
        <v>19</v>
      </c>
      <c r="B43" s="189" t="s">
        <v>608</v>
      </c>
      <c r="C43" s="189" t="s">
        <v>608</v>
      </c>
      <c r="D43" s="189"/>
      <c r="E43" s="189" t="s">
        <v>559</v>
      </c>
      <c r="F43" s="189" t="s">
        <v>560</v>
      </c>
      <c r="G43" s="189" t="s">
        <v>574</v>
      </c>
      <c r="H43" s="189" t="s">
        <v>574</v>
      </c>
      <c r="I43" s="191">
        <v>2008</v>
      </c>
      <c r="J43" s="192">
        <v>2019</v>
      </c>
      <c r="K43" s="192">
        <v>2019</v>
      </c>
      <c r="L43" s="192">
        <v>110</v>
      </c>
      <c r="M43" s="192">
        <v>110</v>
      </c>
      <c r="N43" s="192" t="s">
        <v>395</v>
      </c>
      <c r="O43" s="192" t="s">
        <v>395</v>
      </c>
      <c r="P43" s="192" t="s">
        <v>611</v>
      </c>
      <c r="Q43" s="190" t="s">
        <v>613</v>
      </c>
      <c r="R43" s="190" t="s">
        <v>613</v>
      </c>
      <c r="S43" s="190" t="s">
        <v>612</v>
      </c>
      <c r="T43" s="190" t="s">
        <v>612</v>
      </c>
    </row>
    <row r="44" spans="1:20" x14ac:dyDescent="0.25">
      <c r="A44" s="62">
        <v>20</v>
      </c>
      <c r="B44" s="189" t="s">
        <v>608</v>
      </c>
      <c r="C44" s="189" t="s">
        <v>608</v>
      </c>
      <c r="D44" s="189"/>
      <c r="E44" s="189" t="s">
        <v>615</v>
      </c>
      <c r="F44" s="189" t="s">
        <v>616</v>
      </c>
      <c r="G44" s="189" t="s">
        <v>623</v>
      </c>
      <c r="H44" s="189" t="s">
        <v>623</v>
      </c>
      <c r="I44" s="191">
        <v>2008</v>
      </c>
      <c r="J44" s="192">
        <v>2019</v>
      </c>
      <c r="K44" s="192">
        <v>2019</v>
      </c>
      <c r="L44" s="192">
        <v>110</v>
      </c>
      <c r="M44" s="192">
        <v>110</v>
      </c>
      <c r="N44" s="192" t="s">
        <v>395</v>
      </c>
      <c r="O44" s="192" t="s">
        <v>395</v>
      </c>
      <c r="P44" s="192" t="s">
        <v>611</v>
      </c>
      <c r="Q44" s="190" t="s">
        <v>613</v>
      </c>
      <c r="R44" s="190" t="s">
        <v>613</v>
      </c>
      <c r="S44" s="190" t="s">
        <v>612</v>
      </c>
      <c r="T44" s="190" t="s">
        <v>612</v>
      </c>
    </row>
    <row r="45" spans="1:20" x14ac:dyDescent="0.25">
      <c r="A45" s="62">
        <v>21</v>
      </c>
      <c r="B45" s="189" t="s">
        <v>608</v>
      </c>
      <c r="C45" s="189" t="s">
        <v>608</v>
      </c>
      <c r="D45" s="189"/>
      <c r="E45" s="189" t="s">
        <v>615</v>
      </c>
      <c r="F45" s="189" t="s">
        <v>616</v>
      </c>
      <c r="G45" s="189" t="s">
        <v>624</v>
      </c>
      <c r="H45" s="189" t="s">
        <v>624</v>
      </c>
      <c r="I45" s="191">
        <v>2008</v>
      </c>
      <c r="J45" s="192">
        <v>2019</v>
      </c>
      <c r="K45" s="192">
        <v>2019</v>
      </c>
      <c r="L45" s="192">
        <v>110</v>
      </c>
      <c r="M45" s="192">
        <v>110</v>
      </c>
      <c r="N45" s="192" t="s">
        <v>395</v>
      </c>
      <c r="O45" s="192" t="s">
        <v>395</v>
      </c>
      <c r="P45" s="192" t="s">
        <v>611</v>
      </c>
      <c r="Q45" s="190" t="s">
        <v>613</v>
      </c>
      <c r="R45" s="190" t="s">
        <v>613</v>
      </c>
      <c r="S45" s="190" t="s">
        <v>612</v>
      </c>
      <c r="T45" s="190" t="s">
        <v>612</v>
      </c>
    </row>
    <row r="46" spans="1:20" x14ac:dyDescent="0.25">
      <c r="A46" s="62">
        <v>22</v>
      </c>
      <c r="B46" s="189" t="s">
        <v>608</v>
      </c>
      <c r="C46" s="189" t="s">
        <v>608</v>
      </c>
      <c r="D46" s="189"/>
      <c r="E46" s="189" t="s">
        <v>615</v>
      </c>
      <c r="F46" s="189" t="s">
        <v>616</v>
      </c>
      <c r="G46" s="189" t="s">
        <v>625</v>
      </c>
      <c r="H46" s="189" t="s">
        <v>625</v>
      </c>
      <c r="I46" s="191">
        <v>2008</v>
      </c>
      <c r="J46" s="192">
        <v>2019</v>
      </c>
      <c r="K46" s="192">
        <v>2019</v>
      </c>
      <c r="L46" s="192">
        <v>110</v>
      </c>
      <c r="M46" s="192">
        <v>110</v>
      </c>
      <c r="N46" s="192" t="s">
        <v>395</v>
      </c>
      <c r="O46" s="192" t="s">
        <v>395</v>
      </c>
      <c r="P46" s="192" t="s">
        <v>611</v>
      </c>
      <c r="Q46" s="190" t="s">
        <v>613</v>
      </c>
      <c r="R46" s="190" t="s">
        <v>613</v>
      </c>
      <c r="S46" s="190" t="s">
        <v>612</v>
      </c>
      <c r="T46" s="190" t="s">
        <v>612</v>
      </c>
    </row>
    <row r="47" spans="1:20" x14ac:dyDescent="0.25">
      <c r="A47" s="62">
        <v>23</v>
      </c>
      <c r="B47" s="189" t="s">
        <v>608</v>
      </c>
      <c r="C47" s="189" t="s">
        <v>608</v>
      </c>
      <c r="D47" s="189"/>
      <c r="E47" s="189" t="s">
        <v>615</v>
      </c>
      <c r="F47" s="189" t="s">
        <v>616</v>
      </c>
      <c r="G47" s="189" t="s">
        <v>626</v>
      </c>
      <c r="H47" s="189" t="s">
        <v>626</v>
      </c>
      <c r="I47" s="191">
        <v>2008</v>
      </c>
      <c r="J47" s="192">
        <v>2019</v>
      </c>
      <c r="K47" s="192">
        <v>2019</v>
      </c>
      <c r="L47" s="192">
        <v>110</v>
      </c>
      <c r="M47" s="192">
        <v>110</v>
      </c>
      <c r="N47" s="192" t="s">
        <v>395</v>
      </c>
      <c r="O47" s="192" t="s">
        <v>395</v>
      </c>
      <c r="P47" s="192" t="s">
        <v>611</v>
      </c>
      <c r="Q47" s="190" t="s">
        <v>613</v>
      </c>
      <c r="R47" s="190" t="s">
        <v>613</v>
      </c>
      <c r="S47" s="190" t="s">
        <v>612</v>
      </c>
      <c r="T47" s="190" t="s">
        <v>612</v>
      </c>
    </row>
    <row r="48" spans="1:20" x14ac:dyDescent="0.25">
      <c r="A48" s="62">
        <v>24</v>
      </c>
      <c r="B48" s="189" t="s">
        <v>608</v>
      </c>
      <c r="C48" s="189" t="s">
        <v>608</v>
      </c>
      <c r="D48" s="189"/>
      <c r="E48" s="189" t="s">
        <v>615</v>
      </c>
      <c r="F48" s="189" t="s">
        <v>616</v>
      </c>
      <c r="G48" s="189" t="s">
        <v>627</v>
      </c>
      <c r="H48" s="189" t="s">
        <v>627</v>
      </c>
      <c r="I48" s="191">
        <v>2008</v>
      </c>
      <c r="J48" s="192">
        <v>2019</v>
      </c>
      <c r="K48" s="192">
        <v>2019</v>
      </c>
      <c r="L48" s="192">
        <v>110</v>
      </c>
      <c r="M48" s="192">
        <v>110</v>
      </c>
      <c r="N48" s="192" t="s">
        <v>395</v>
      </c>
      <c r="O48" s="192" t="s">
        <v>395</v>
      </c>
      <c r="P48" s="192" t="s">
        <v>611</v>
      </c>
      <c r="Q48" s="190" t="s">
        <v>613</v>
      </c>
      <c r="R48" s="190" t="s">
        <v>613</v>
      </c>
      <c r="S48" s="190" t="s">
        <v>612</v>
      </c>
      <c r="T48" s="190" t="s">
        <v>612</v>
      </c>
    </row>
    <row r="49" spans="1:20" x14ac:dyDescent="0.25">
      <c r="A49" s="62">
        <v>25</v>
      </c>
      <c r="B49" s="189" t="s">
        <v>608</v>
      </c>
      <c r="C49" s="189" t="s">
        <v>608</v>
      </c>
      <c r="D49" s="189"/>
      <c r="E49" s="189" t="s">
        <v>615</v>
      </c>
      <c r="F49" s="189" t="s">
        <v>616</v>
      </c>
      <c r="G49" s="189" t="s">
        <v>628</v>
      </c>
      <c r="H49" s="189" t="s">
        <v>628</v>
      </c>
      <c r="I49" s="191">
        <v>2008</v>
      </c>
      <c r="J49" s="192">
        <v>2019</v>
      </c>
      <c r="K49" s="192">
        <v>2019</v>
      </c>
      <c r="L49" s="192">
        <v>110</v>
      </c>
      <c r="M49" s="192">
        <v>110</v>
      </c>
      <c r="N49" s="192" t="s">
        <v>395</v>
      </c>
      <c r="O49" s="192" t="s">
        <v>395</v>
      </c>
      <c r="P49" s="192" t="s">
        <v>611</v>
      </c>
      <c r="Q49" s="190" t="s">
        <v>613</v>
      </c>
      <c r="R49" s="190" t="s">
        <v>613</v>
      </c>
      <c r="S49" s="190" t="s">
        <v>612</v>
      </c>
      <c r="T49" s="190" t="s">
        <v>612</v>
      </c>
    </row>
    <row r="50" spans="1:20" x14ac:dyDescent="0.25">
      <c r="A50" s="62">
        <v>26</v>
      </c>
      <c r="B50" s="189" t="s">
        <v>608</v>
      </c>
      <c r="C50" s="189" t="s">
        <v>608</v>
      </c>
      <c r="D50" s="189"/>
      <c r="E50" s="189" t="s">
        <v>615</v>
      </c>
      <c r="F50" s="189" t="s">
        <v>616</v>
      </c>
      <c r="G50" s="189" t="s">
        <v>629</v>
      </c>
      <c r="H50" s="189" t="s">
        <v>629</v>
      </c>
      <c r="I50" s="191">
        <v>2008</v>
      </c>
      <c r="J50" s="192">
        <v>2019</v>
      </c>
      <c r="K50" s="192">
        <v>2019</v>
      </c>
      <c r="L50" s="192">
        <v>110</v>
      </c>
      <c r="M50" s="192">
        <v>110</v>
      </c>
      <c r="N50" s="192" t="s">
        <v>395</v>
      </c>
      <c r="O50" s="192" t="s">
        <v>395</v>
      </c>
      <c r="P50" s="192" t="s">
        <v>611</v>
      </c>
      <c r="Q50" s="190" t="s">
        <v>613</v>
      </c>
      <c r="R50" s="190" t="s">
        <v>613</v>
      </c>
      <c r="S50" s="190" t="s">
        <v>612</v>
      </c>
      <c r="T50" s="190" t="s">
        <v>612</v>
      </c>
    </row>
    <row r="51" spans="1:20" ht="31.5" x14ac:dyDescent="0.25">
      <c r="A51" s="62">
        <v>27</v>
      </c>
      <c r="B51" s="189" t="s">
        <v>614</v>
      </c>
      <c r="C51" s="189" t="s">
        <v>614</v>
      </c>
      <c r="D51" s="189"/>
      <c r="E51" s="189" t="s">
        <v>568</v>
      </c>
      <c r="F51" s="189" t="s">
        <v>575</v>
      </c>
      <c r="G51" s="189" t="s">
        <v>576</v>
      </c>
      <c r="H51" s="189" t="s">
        <v>576</v>
      </c>
      <c r="I51" s="191">
        <v>1987</v>
      </c>
      <c r="J51" s="192">
        <v>2019</v>
      </c>
      <c r="K51" s="192">
        <v>2019</v>
      </c>
      <c r="L51" s="192">
        <v>110</v>
      </c>
      <c r="M51" s="192">
        <v>110</v>
      </c>
      <c r="N51" s="192" t="s">
        <v>395</v>
      </c>
      <c r="O51" s="192" t="s">
        <v>395</v>
      </c>
      <c r="P51" s="192" t="s">
        <v>611</v>
      </c>
      <c r="Q51" s="263" t="s">
        <v>711</v>
      </c>
      <c r="R51" s="263" t="s">
        <v>712</v>
      </c>
      <c r="S51" s="190" t="s">
        <v>612</v>
      </c>
      <c r="T51" s="190" t="s">
        <v>612</v>
      </c>
    </row>
    <row r="52" spans="1:20" ht="31.5" x14ac:dyDescent="0.25">
      <c r="A52" s="62">
        <v>28</v>
      </c>
      <c r="B52" s="189" t="s">
        <v>614</v>
      </c>
      <c r="C52" s="189" t="s">
        <v>614</v>
      </c>
      <c r="D52" s="189"/>
      <c r="E52" s="189" t="s">
        <v>568</v>
      </c>
      <c r="F52" s="189" t="s">
        <v>575</v>
      </c>
      <c r="G52" s="189" t="s">
        <v>577</v>
      </c>
      <c r="H52" s="189" t="s">
        <v>577</v>
      </c>
      <c r="I52" s="191">
        <v>1987</v>
      </c>
      <c r="J52" s="192">
        <v>2019</v>
      </c>
      <c r="K52" s="192">
        <v>2019</v>
      </c>
      <c r="L52" s="192">
        <v>110</v>
      </c>
      <c r="M52" s="192">
        <v>110</v>
      </c>
      <c r="N52" s="192" t="s">
        <v>395</v>
      </c>
      <c r="O52" s="192" t="s">
        <v>395</v>
      </c>
      <c r="P52" s="192" t="s">
        <v>611</v>
      </c>
      <c r="Q52" s="263" t="s">
        <v>711</v>
      </c>
      <c r="R52" s="263" t="s">
        <v>712</v>
      </c>
      <c r="S52" s="190" t="s">
        <v>612</v>
      </c>
      <c r="T52" s="190" t="s">
        <v>612</v>
      </c>
    </row>
    <row r="53" spans="1:20" ht="31.5" x14ac:dyDescent="0.25">
      <c r="A53" s="62">
        <v>29</v>
      </c>
      <c r="B53" s="189" t="s">
        <v>614</v>
      </c>
      <c r="C53" s="189" t="s">
        <v>614</v>
      </c>
      <c r="D53" s="189"/>
      <c r="E53" s="189" t="s">
        <v>568</v>
      </c>
      <c r="F53" s="189" t="s">
        <v>575</v>
      </c>
      <c r="G53" s="189" t="s">
        <v>578</v>
      </c>
      <c r="H53" s="189" t="s">
        <v>578</v>
      </c>
      <c r="I53" s="191">
        <v>1987</v>
      </c>
      <c r="J53" s="192">
        <v>2019</v>
      </c>
      <c r="K53" s="192">
        <v>2019</v>
      </c>
      <c r="L53" s="192">
        <v>110</v>
      </c>
      <c r="M53" s="192">
        <v>110</v>
      </c>
      <c r="N53" s="192" t="s">
        <v>395</v>
      </c>
      <c r="O53" s="192" t="s">
        <v>395</v>
      </c>
      <c r="P53" s="192" t="s">
        <v>611</v>
      </c>
      <c r="Q53" s="263" t="s">
        <v>711</v>
      </c>
      <c r="R53" s="263" t="s">
        <v>712</v>
      </c>
      <c r="S53" s="190" t="s">
        <v>612</v>
      </c>
      <c r="T53" s="190" t="s">
        <v>612</v>
      </c>
    </row>
    <row r="54" spans="1:20" ht="31.5" x14ac:dyDescent="0.25">
      <c r="A54" s="62">
        <v>30</v>
      </c>
      <c r="B54" s="189" t="s">
        <v>614</v>
      </c>
      <c r="C54" s="189" t="s">
        <v>614</v>
      </c>
      <c r="D54" s="189"/>
      <c r="E54" s="189" t="s">
        <v>615</v>
      </c>
      <c r="F54" s="189" t="s">
        <v>616</v>
      </c>
      <c r="G54" s="189" t="s">
        <v>630</v>
      </c>
      <c r="H54" s="189" t="s">
        <v>630</v>
      </c>
      <c r="I54" s="191">
        <v>1987</v>
      </c>
      <c r="J54" s="192">
        <v>2019</v>
      </c>
      <c r="K54" s="192">
        <v>2019</v>
      </c>
      <c r="L54" s="192">
        <v>110</v>
      </c>
      <c r="M54" s="192">
        <v>110</v>
      </c>
      <c r="N54" s="192" t="s">
        <v>395</v>
      </c>
      <c r="O54" s="192" t="s">
        <v>395</v>
      </c>
      <c r="P54" s="192" t="s">
        <v>611</v>
      </c>
      <c r="Q54" s="263" t="s">
        <v>711</v>
      </c>
      <c r="R54" s="263" t="s">
        <v>712</v>
      </c>
      <c r="S54" s="190" t="s">
        <v>612</v>
      </c>
      <c r="T54" s="190" t="s">
        <v>612</v>
      </c>
    </row>
    <row r="55" spans="1:20" ht="31.5" x14ac:dyDescent="0.25">
      <c r="A55" s="62">
        <v>31</v>
      </c>
      <c r="B55" s="189" t="s">
        <v>614</v>
      </c>
      <c r="C55" s="189" t="s">
        <v>614</v>
      </c>
      <c r="D55" s="189"/>
      <c r="E55" s="189" t="s">
        <v>615</v>
      </c>
      <c r="F55" s="189" t="s">
        <v>616</v>
      </c>
      <c r="G55" s="189" t="s">
        <v>631</v>
      </c>
      <c r="H55" s="189" t="s">
        <v>631</v>
      </c>
      <c r="I55" s="191">
        <v>1987</v>
      </c>
      <c r="J55" s="192">
        <v>2019</v>
      </c>
      <c r="K55" s="192">
        <v>2019</v>
      </c>
      <c r="L55" s="192">
        <v>110</v>
      </c>
      <c r="M55" s="192">
        <v>110</v>
      </c>
      <c r="N55" s="192" t="s">
        <v>395</v>
      </c>
      <c r="O55" s="192" t="s">
        <v>395</v>
      </c>
      <c r="P55" s="192" t="s">
        <v>611</v>
      </c>
      <c r="Q55" s="263" t="s">
        <v>711</v>
      </c>
      <c r="R55" s="263" t="s">
        <v>712</v>
      </c>
      <c r="S55" s="190" t="s">
        <v>612</v>
      </c>
      <c r="T55" s="190" t="s">
        <v>612</v>
      </c>
    </row>
    <row r="56" spans="1:20" ht="31.5" x14ac:dyDescent="0.25">
      <c r="A56" s="62">
        <v>32</v>
      </c>
      <c r="B56" s="189" t="s">
        <v>614</v>
      </c>
      <c r="C56" s="189" t="s">
        <v>614</v>
      </c>
      <c r="D56" s="189"/>
      <c r="E56" s="189" t="s">
        <v>615</v>
      </c>
      <c r="F56" s="189" t="s">
        <v>616</v>
      </c>
      <c r="G56" s="189" t="s">
        <v>632</v>
      </c>
      <c r="H56" s="189" t="s">
        <v>632</v>
      </c>
      <c r="I56" s="191">
        <v>1987</v>
      </c>
      <c r="J56" s="192">
        <v>2019</v>
      </c>
      <c r="K56" s="192">
        <v>2019</v>
      </c>
      <c r="L56" s="192">
        <v>110</v>
      </c>
      <c r="M56" s="192">
        <v>110</v>
      </c>
      <c r="N56" s="192" t="s">
        <v>395</v>
      </c>
      <c r="O56" s="192" t="s">
        <v>395</v>
      </c>
      <c r="P56" s="192" t="s">
        <v>611</v>
      </c>
      <c r="Q56" s="263" t="s">
        <v>711</v>
      </c>
      <c r="R56" s="263" t="s">
        <v>712</v>
      </c>
      <c r="S56" s="190" t="s">
        <v>612</v>
      </c>
      <c r="T56" s="190" t="s">
        <v>612</v>
      </c>
    </row>
    <row r="57" spans="1:20" x14ac:dyDescent="0.25">
      <c r="A57" s="62">
        <v>33</v>
      </c>
      <c r="B57" s="189" t="s">
        <v>609</v>
      </c>
      <c r="C57" s="189" t="s">
        <v>609</v>
      </c>
      <c r="D57" s="189"/>
      <c r="E57" s="189" t="s">
        <v>568</v>
      </c>
      <c r="F57" s="189" t="s">
        <v>560</v>
      </c>
      <c r="G57" s="189" t="s">
        <v>579</v>
      </c>
      <c r="H57" s="189" t="s">
        <v>579</v>
      </c>
      <c r="I57" s="191">
        <v>2007</v>
      </c>
      <c r="J57" s="192">
        <v>2019</v>
      </c>
      <c r="K57" s="192">
        <v>2019</v>
      </c>
      <c r="L57" s="192">
        <v>110</v>
      </c>
      <c r="M57" s="192">
        <v>110</v>
      </c>
      <c r="N57" s="192" t="s">
        <v>395</v>
      </c>
      <c r="O57" s="192" t="s">
        <v>395</v>
      </c>
      <c r="P57" s="192" t="s">
        <v>611</v>
      </c>
      <c r="Q57" s="190" t="s">
        <v>613</v>
      </c>
      <c r="R57" s="190" t="s">
        <v>613</v>
      </c>
      <c r="S57" s="190" t="s">
        <v>612</v>
      </c>
      <c r="T57" s="190" t="s">
        <v>612</v>
      </c>
    </row>
    <row r="58" spans="1:20" x14ac:dyDescent="0.25">
      <c r="A58" s="62">
        <v>34</v>
      </c>
      <c r="B58" s="189" t="s">
        <v>609</v>
      </c>
      <c r="C58" s="189" t="s">
        <v>609</v>
      </c>
      <c r="D58" s="189"/>
      <c r="E58" s="189" t="s">
        <v>568</v>
      </c>
      <c r="F58" s="189" t="s">
        <v>560</v>
      </c>
      <c r="G58" s="189" t="s">
        <v>580</v>
      </c>
      <c r="H58" s="189" t="s">
        <v>580</v>
      </c>
      <c r="I58" s="191">
        <v>2007</v>
      </c>
      <c r="J58" s="192">
        <v>2019</v>
      </c>
      <c r="K58" s="192">
        <v>2019</v>
      </c>
      <c r="L58" s="192">
        <v>110</v>
      </c>
      <c r="M58" s="192">
        <v>110</v>
      </c>
      <c r="N58" s="192" t="s">
        <v>395</v>
      </c>
      <c r="O58" s="192" t="s">
        <v>395</v>
      </c>
      <c r="P58" s="192" t="s">
        <v>611</v>
      </c>
      <c r="Q58" s="190" t="s">
        <v>613</v>
      </c>
      <c r="R58" s="190" t="s">
        <v>613</v>
      </c>
      <c r="S58" s="190" t="s">
        <v>612</v>
      </c>
      <c r="T58" s="190" t="s">
        <v>612</v>
      </c>
    </row>
    <row r="59" spans="1:20" x14ac:dyDescent="0.25">
      <c r="A59" s="62">
        <v>35</v>
      </c>
      <c r="B59" s="189" t="s">
        <v>609</v>
      </c>
      <c r="C59" s="189" t="s">
        <v>609</v>
      </c>
      <c r="D59" s="189"/>
      <c r="E59" s="189" t="s">
        <v>615</v>
      </c>
      <c r="F59" s="189" t="s">
        <v>616</v>
      </c>
      <c r="G59" s="189" t="s">
        <v>633</v>
      </c>
      <c r="H59" s="189" t="s">
        <v>633</v>
      </c>
      <c r="I59" s="191">
        <v>2007</v>
      </c>
      <c r="J59" s="192">
        <v>2019</v>
      </c>
      <c r="K59" s="192">
        <v>2019</v>
      </c>
      <c r="L59" s="192">
        <v>110</v>
      </c>
      <c r="M59" s="192">
        <v>110</v>
      </c>
      <c r="N59" s="192" t="s">
        <v>395</v>
      </c>
      <c r="O59" s="192" t="s">
        <v>395</v>
      </c>
      <c r="P59" s="192" t="s">
        <v>611</v>
      </c>
      <c r="Q59" s="190" t="s">
        <v>613</v>
      </c>
      <c r="R59" s="190" t="s">
        <v>613</v>
      </c>
      <c r="S59" s="190" t="s">
        <v>612</v>
      </c>
      <c r="T59" s="190" t="s">
        <v>612</v>
      </c>
    </row>
    <row r="60" spans="1:20" x14ac:dyDescent="0.25">
      <c r="A60" s="62">
        <v>36</v>
      </c>
      <c r="B60" s="189" t="s">
        <v>609</v>
      </c>
      <c r="C60" s="189" t="s">
        <v>609</v>
      </c>
      <c r="D60" s="189"/>
      <c r="E60" s="189" t="s">
        <v>615</v>
      </c>
      <c r="F60" s="189" t="s">
        <v>616</v>
      </c>
      <c r="G60" s="189" t="s">
        <v>634</v>
      </c>
      <c r="H60" s="189" t="s">
        <v>634</v>
      </c>
      <c r="I60" s="191">
        <v>2007</v>
      </c>
      <c r="J60" s="192">
        <v>2019</v>
      </c>
      <c r="K60" s="192">
        <v>2019</v>
      </c>
      <c r="L60" s="192">
        <v>110</v>
      </c>
      <c r="M60" s="192">
        <v>110</v>
      </c>
      <c r="N60" s="192" t="s">
        <v>395</v>
      </c>
      <c r="O60" s="192" t="s">
        <v>395</v>
      </c>
      <c r="P60" s="192" t="s">
        <v>611</v>
      </c>
      <c r="Q60" s="190" t="s">
        <v>613</v>
      </c>
      <c r="R60" s="190" t="s">
        <v>613</v>
      </c>
      <c r="S60" s="190" t="s">
        <v>612</v>
      </c>
      <c r="T60" s="190" t="s">
        <v>612</v>
      </c>
    </row>
    <row r="61" spans="1:20" ht="33.75" customHeight="1" x14ac:dyDescent="0.25">
      <c r="A61" s="62">
        <v>37</v>
      </c>
      <c r="B61" s="189" t="s">
        <v>581</v>
      </c>
      <c r="C61" s="189" t="s">
        <v>581</v>
      </c>
      <c r="D61" s="189"/>
      <c r="E61" s="189" t="s">
        <v>582</v>
      </c>
      <c r="F61" s="189" t="s">
        <v>560</v>
      </c>
      <c r="G61" s="189" t="s">
        <v>583</v>
      </c>
      <c r="H61" s="189" t="s">
        <v>583</v>
      </c>
      <c r="I61" s="191">
        <v>2011</v>
      </c>
      <c r="J61" s="192">
        <v>2019</v>
      </c>
      <c r="K61" s="192">
        <v>2019</v>
      </c>
      <c r="L61" s="192">
        <v>110</v>
      </c>
      <c r="M61" s="192">
        <v>110</v>
      </c>
      <c r="N61" s="192" t="s">
        <v>395</v>
      </c>
      <c r="O61" s="192" t="s">
        <v>395</v>
      </c>
      <c r="P61" s="192" t="s">
        <v>611</v>
      </c>
      <c r="Q61" s="263" t="s">
        <v>709</v>
      </c>
      <c r="R61" s="263" t="s">
        <v>710</v>
      </c>
      <c r="S61" s="190" t="s">
        <v>612</v>
      </c>
      <c r="T61" s="190" t="s">
        <v>612</v>
      </c>
    </row>
    <row r="62" spans="1:20" ht="33.75" customHeight="1" x14ac:dyDescent="0.25">
      <c r="A62" s="62">
        <v>38</v>
      </c>
      <c r="B62" s="189" t="s">
        <v>581</v>
      </c>
      <c r="C62" s="189" t="s">
        <v>581</v>
      </c>
      <c r="D62" s="189"/>
      <c r="E62" s="189" t="s">
        <v>615</v>
      </c>
      <c r="F62" s="189" t="s">
        <v>616</v>
      </c>
      <c r="G62" s="189" t="s">
        <v>635</v>
      </c>
      <c r="H62" s="189" t="s">
        <v>635</v>
      </c>
      <c r="I62" s="191">
        <v>2011</v>
      </c>
      <c r="J62" s="192">
        <v>2019</v>
      </c>
      <c r="K62" s="192">
        <v>2019</v>
      </c>
      <c r="L62" s="192">
        <v>110</v>
      </c>
      <c r="M62" s="192">
        <v>110</v>
      </c>
      <c r="N62" s="192" t="s">
        <v>395</v>
      </c>
      <c r="O62" s="192" t="s">
        <v>395</v>
      </c>
      <c r="P62" s="192" t="s">
        <v>611</v>
      </c>
      <c r="Q62" s="263" t="s">
        <v>709</v>
      </c>
      <c r="R62" s="263" t="s">
        <v>710</v>
      </c>
      <c r="S62" s="190" t="s">
        <v>612</v>
      </c>
      <c r="T62" s="190" t="s">
        <v>612</v>
      </c>
    </row>
    <row r="63" spans="1:20" ht="33.75" customHeight="1" x14ac:dyDescent="0.25">
      <c r="A63" s="62">
        <v>39</v>
      </c>
      <c r="B63" s="189" t="s">
        <v>584</v>
      </c>
      <c r="C63" s="189" t="s">
        <v>584</v>
      </c>
      <c r="D63" s="189"/>
      <c r="E63" s="189" t="s">
        <v>582</v>
      </c>
      <c r="F63" s="189" t="s">
        <v>560</v>
      </c>
      <c r="G63" s="189" t="s">
        <v>585</v>
      </c>
      <c r="H63" s="189" t="s">
        <v>585</v>
      </c>
      <c r="I63" s="191">
        <v>1987</v>
      </c>
      <c r="J63" s="192">
        <v>2019</v>
      </c>
      <c r="K63" s="192">
        <v>2019</v>
      </c>
      <c r="L63" s="192">
        <v>110</v>
      </c>
      <c r="M63" s="192">
        <v>110</v>
      </c>
      <c r="N63" s="192" t="s">
        <v>395</v>
      </c>
      <c r="O63" s="192" t="s">
        <v>395</v>
      </c>
      <c r="P63" s="192" t="s">
        <v>611</v>
      </c>
      <c r="Q63" s="263" t="s">
        <v>713</v>
      </c>
      <c r="R63" s="263" t="s">
        <v>714</v>
      </c>
      <c r="S63" s="190" t="s">
        <v>612</v>
      </c>
      <c r="T63" s="190" t="s">
        <v>612</v>
      </c>
    </row>
    <row r="64" spans="1:20" ht="33.75" customHeight="1" x14ac:dyDescent="0.25">
      <c r="A64" s="62">
        <v>40</v>
      </c>
      <c r="B64" s="189" t="s">
        <v>584</v>
      </c>
      <c r="C64" s="189" t="s">
        <v>584</v>
      </c>
      <c r="D64" s="189"/>
      <c r="E64" s="189" t="s">
        <v>615</v>
      </c>
      <c r="F64" s="189" t="s">
        <v>616</v>
      </c>
      <c r="G64" s="189" t="s">
        <v>636</v>
      </c>
      <c r="H64" s="189" t="s">
        <v>636</v>
      </c>
      <c r="I64" s="191">
        <v>1987</v>
      </c>
      <c r="J64" s="192">
        <v>2019</v>
      </c>
      <c r="K64" s="192">
        <v>2019</v>
      </c>
      <c r="L64" s="192">
        <v>110</v>
      </c>
      <c r="M64" s="192">
        <v>110</v>
      </c>
      <c r="N64" s="192" t="s">
        <v>395</v>
      </c>
      <c r="O64" s="192" t="s">
        <v>395</v>
      </c>
      <c r="P64" s="192" t="s">
        <v>611</v>
      </c>
      <c r="Q64" s="263" t="s">
        <v>713</v>
      </c>
      <c r="R64" s="263" t="s">
        <v>714</v>
      </c>
      <c r="S64" s="190" t="s">
        <v>612</v>
      </c>
      <c r="T64" s="190" t="s">
        <v>612</v>
      </c>
    </row>
    <row r="65" spans="1:20" ht="36" customHeight="1" x14ac:dyDescent="0.25">
      <c r="A65" s="62">
        <v>41</v>
      </c>
      <c r="B65" s="189" t="s">
        <v>610</v>
      </c>
      <c r="C65" s="189" t="s">
        <v>610</v>
      </c>
      <c r="D65" s="189"/>
      <c r="E65" s="189" t="s">
        <v>586</v>
      </c>
      <c r="F65" s="189" t="s">
        <v>560</v>
      </c>
      <c r="G65" s="189" t="s">
        <v>587</v>
      </c>
      <c r="H65" s="189" t="s">
        <v>587</v>
      </c>
      <c r="I65" s="191">
        <v>1988</v>
      </c>
      <c r="J65" s="192">
        <v>2019</v>
      </c>
      <c r="K65" s="192">
        <v>2019</v>
      </c>
      <c r="L65" s="192">
        <v>110</v>
      </c>
      <c r="M65" s="192">
        <v>110</v>
      </c>
      <c r="N65" s="192" t="s">
        <v>395</v>
      </c>
      <c r="O65" s="192" t="s">
        <v>395</v>
      </c>
      <c r="P65" s="192" t="s">
        <v>611</v>
      </c>
      <c r="Q65" s="263" t="s">
        <v>709</v>
      </c>
      <c r="R65" s="263" t="s">
        <v>710</v>
      </c>
      <c r="S65" s="190" t="s">
        <v>612</v>
      </c>
      <c r="T65" s="190" t="s">
        <v>612</v>
      </c>
    </row>
    <row r="66" spans="1:20" ht="31.5" x14ac:dyDescent="0.25">
      <c r="A66" s="62">
        <v>42</v>
      </c>
      <c r="B66" s="189" t="s">
        <v>610</v>
      </c>
      <c r="C66" s="189" t="s">
        <v>610</v>
      </c>
      <c r="D66" s="189"/>
      <c r="E66" s="189" t="s">
        <v>586</v>
      </c>
      <c r="F66" s="189" t="s">
        <v>560</v>
      </c>
      <c r="G66" s="189" t="s">
        <v>588</v>
      </c>
      <c r="H66" s="189" t="s">
        <v>588</v>
      </c>
      <c r="I66" s="191">
        <v>1988</v>
      </c>
      <c r="J66" s="192">
        <v>2019</v>
      </c>
      <c r="K66" s="192">
        <v>2019</v>
      </c>
      <c r="L66" s="192">
        <v>110</v>
      </c>
      <c r="M66" s="192">
        <v>110</v>
      </c>
      <c r="N66" s="192" t="s">
        <v>395</v>
      </c>
      <c r="O66" s="192" t="s">
        <v>395</v>
      </c>
      <c r="P66" s="192" t="s">
        <v>611</v>
      </c>
      <c r="Q66" s="263" t="s">
        <v>709</v>
      </c>
      <c r="R66" s="263" t="s">
        <v>710</v>
      </c>
      <c r="S66" s="190" t="s">
        <v>612</v>
      </c>
      <c r="T66" s="190" t="s">
        <v>612</v>
      </c>
    </row>
    <row r="67" spans="1:20" ht="31.5" x14ac:dyDescent="0.25">
      <c r="A67" s="62">
        <v>43</v>
      </c>
      <c r="B67" s="189" t="s">
        <v>610</v>
      </c>
      <c r="C67" s="189" t="s">
        <v>610</v>
      </c>
      <c r="D67" s="189"/>
      <c r="E67" s="189" t="s">
        <v>586</v>
      </c>
      <c r="F67" s="189" t="s">
        <v>560</v>
      </c>
      <c r="G67" s="189" t="s">
        <v>589</v>
      </c>
      <c r="H67" s="189" t="s">
        <v>589</v>
      </c>
      <c r="I67" s="191">
        <v>1988</v>
      </c>
      <c r="J67" s="192">
        <v>2019</v>
      </c>
      <c r="K67" s="192">
        <v>2019</v>
      </c>
      <c r="L67" s="192">
        <v>110</v>
      </c>
      <c r="M67" s="192">
        <v>110</v>
      </c>
      <c r="N67" s="192" t="s">
        <v>395</v>
      </c>
      <c r="O67" s="192" t="s">
        <v>395</v>
      </c>
      <c r="P67" s="192" t="s">
        <v>611</v>
      </c>
      <c r="Q67" s="263" t="s">
        <v>709</v>
      </c>
      <c r="R67" s="263" t="s">
        <v>710</v>
      </c>
      <c r="S67" s="190" t="s">
        <v>612</v>
      </c>
      <c r="T67" s="190" t="s">
        <v>612</v>
      </c>
    </row>
    <row r="68" spans="1:20" ht="31.5" x14ac:dyDescent="0.25">
      <c r="A68" s="62">
        <v>44</v>
      </c>
      <c r="B68" s="189" t="s">
        <v>610</v>
      </c>
      <c r="C68" s="189" t="s">
        <v>610</v>
      </c>
      <c r="D68" s="189"/>
      <c r="E68" s="189" t="s">
        <v>586</v>
      </c>
      <c r="F68" s="189" t="s">
        <v>560</v>
      </c>
      <c r="G68" s="189" t="s">
        <v>590</v>
      </c>
      <c r="H68" s="189" t="s">
        <v>590</v>
      </c>
      <c r="I68" s="191">
        <v>1988</v>
      </c>
      <c r="J68" s="192">
        <v>2019</v>
      </c>
      <c r="K68" s="192">
        <v>2019</v>
      </c>
      <c r="L68" s="192">
        <v>110</v>
      </c>
      <c r="M68" s="192">
        <v>110</v>
      </c>
      <c r="N68" s="192" t="s">
        <v>395</v>
      </c>
      <c r="O68" s="192" t="s">
        <v>395</v>
      </c>
      <c r="P68" s="192" t="s">
        <v>611</v>
      </c>
      <c r="Q68" s="263" t="s">
        <v>709</v>
      </c>
      <c r="R68" s="263" t="s">
        <v>710</v>
      </c>
      <c r="S68" s="190" t="s">
        <v>612</v>
      </c>
      <c r="T68" s="190" t="s">
        <v>612</v>
      </c>
    </row>
    <row r="69" spans="1:20" ht="31.5" x14ac:dyDescent="0.25">
      <c r="A69" s="62">
        <v>45</v>
      </c>
      <c r="B69" s="189" t="s">
        <v>610</v>
      </c>
      <c r="C69" s="189" t="s">
        <v>610</v>
      </c>
      <c r="D69" s="189"/>
      <c r="E69" s="189" t="s">
        <v>586</v>
      </c>
      <c r="F69" s="189" t="s">
        <v>560</v>
      </c>
      <c r="G69" s="189" t="s">
        <v>591</v>
      </c>
      <c r="H69" s="189" t="s">
        <v>591</v>
      </c>
      <c r="I69" s="191">
        <v>1988</v>
      </c>
      <c r="J69" s="192">
        <v>2019</v>
      </c>
      <c r="K69" s="192">
        <v>2019</v>
      </c>
      <c r="L69" s="192">
        <v>110</v>
      </c>
      <c r="M69" s="192">
        <v>110</v>
      </c>
      <c r="N69" s="192" t="s">
        <v>395</v>
      </c>
      <c r="O69" s="192" t="s">
        <v>395</v>
      </c>
      <c r="P69" s="192" t="s">
        <v>611</v>
      </c>
      <c r="Q69" s="263" t="s">
        <v>709</v>
      </c>
      <c r="R69" s="263" t="s">
        <v>710</v>
      </c>
      <c r="S69" s="190" t="s">
        <v>612</v>
      </c>
      <c r="T69" s="190" t="s">
        <v>612</v>
      </c>
    </row>
    <row r="70" spans="1:20" ht="31.5" x14ac:dyDescent="0.25">
      <c r="A70" s="62">
        <v>46</v>
      </c>
      <c r="B70" s="189" t="s">
        <v>610</v>
      </c>
      <c r="C70" s="189" t="s">
        <v>610</v>
      </c>
      <c r="D70" s="189"/>
      <c r="E70" s="189" t="s">
        <v>586</v>
      </c>
      <c r="F70" s="189" t="s">
        <v>560</v>
      </c>
      <c r="G70" s="189" t="s">
        <v>592</v>
      </c>
      <c r="H70" s="189" t="s">
        <v>592</v>
      </c>
      <c r="I70" s="191">
        <v>1988</v>
      </c>
      <c r="J70" s="192">
        <v>2019</v>
      </c>
      <c r="K70" s="192">
        <v>2019</v>
      </c>
      <c r="L70" s="192">
        <v>110</v>
      </c>
      <c r="M70" s="192">
        <v>110</v>
      </c>
      <c r="N70" s="192" t="s">
        <v>395</v>
      </c>
      <c r="O70" s="192" t="s">
        <v>395</v>
      </c>
      <c r="P70" s="192" t="s">
        <v>611</v>
      </c>
      <c r="Q70" s="263" t="s">
        <v>709</v>
      </c>
      <c r="R70" s="263" t="s">
        <v>710</v>
      </c>
      <c r="S70" s="190" t="s">
        <v>612</v>
      </c>
      <c r="T70" s="190" t="s">
        <v>612</v>
      </c>
    </row>
    <row r="71" spans="1:20" ht="31.5" x14ac:dyDescent="0.25">
      <c r="A71" s="62">
        <v>47</v>
      </c>
      <c r="B71" s="189" t="s">
        <v>610</v>
      </c>
      <c r="C71" s="189" t="s">
        <v>610</v>
      </c>
      <c r="D71" s="189"/>
      <c r="E71" s="189" t="s">
        <v>615</v>
      </c>
      <c r="F71" s="189" t="s">
        <v>616</v>
      </c>
      <c r="G71" s="189" t="s">
        <v>637</v>
      </c>
      <c r="H71" s="189" t="s">
        <v>637</v>
      </c>
      <c r="I71" s="191">
        <v>1988</v>
      </c>
      <c r="J71" s="192">
        <v>2019</v>
      </c>
      <c r="K71" s="192">
        <v>2019</v>
      </c>
      <c r="L71" s="192">
        <v>110</v>
      </c>
      <c r="M71" s="192">
        <v>110</v>
      </c>
      <c r="N71" s="192" t="s">
        <v>395</v>
      </c>
      <c r="O71" s="192" t="s">
        <v>395</v>
      </c>
      <c r="P71" s="192" t="s">
        <v>611</v>
      </c>
      <c r="Q71" s="263" t="s">
        <v>709</v>
      </c>
      <c r="R71" s="263" t="s">
        <v>710</v>
      </c>
      <c r="S71" s="190" t="s">
        <v>612</v>
      </c>
      <c r="T71" s="190" t="s">
        <v>612</v>
      </c>
    </row>
    <row r="72" spans="1:20" ht="31.5" x14ac:dyDescent="0.25">
      <c r="A72" s="62">
        <v>48</v>
      </c>
      <c r="B72" s="189" t="s">
        <v>610</v>
      </c>
      <c r="C72" s="189" t="s">
        <v>610</v>
      </c>
      <c r="D72" s="189"/>
      <c r="E72" s="189" t="s">
        <v>615</v>
      </c>
      <c r="F72" s="189" t="s">
        <v>616</v>
      </c>
      <c r="G72" s="189" t="s">
        <v>638</v>
      </c>
      <c r="H72" s="189" t="s">
        <v>638</v>
      </c>
      <c r="I72" s="191">
        <v>1988</v>
      </c>
      <c r="J72" s="192">
        <v>2019</v>
      </c>
      <c r="K72" s="192">
        <v>2019</v>
      </c>
      <c r="L72" s="192">
        <v>110</v>
      </c>
      <c r="M72" s="192">
        <v>110</v>
      </c>
      <c r="N72" s="192" t="s">
        <v>395</v>
      </c>
      <c r="O72" s="192" t="s">
        <v>395</v>
      </c>
      <c r="P72" s="192" t="s">
        <v>611</v>
      </c>
      <c r="Q72" s="263" t="s">
        <v>709</v>
      </c>
      <c r="R72" s="263" t="s">
        <v>710</v>
      </c>
      <c r="S72" s="190" t="s">
        <v>612</v>
      </c>
      <c r="T72" s="190" t="s">
        <v>612</v>
      </c>
    </row>
    <row r="73" spans="1:20" ht="31.5" x14ac:dyDescent="0.25">
      <c r="A73" s="62">
        <v>49</v>
      </c>
      <c r="B73" s="189" t="s">
        <v>610</v>
      </c>
      <c r="C73" s="189" t="s">
        <v>610</v>
      </c>
      <c r="D73" s="189"/>
      <c r="E73" s="189" t="s">
        <v>615</v>
      </c>
      <c r="F73" s="189" t="s">
        <v>616</v>
      </c>
      <c r="G73" s="189" t="s">
        <v>639</v>
      </c>
      <c r="H73" s="189" t="s">
        <v>639</v>
      </c>
      <c r="I73" s="191">
        <v>1988</v>
      </c>
      <c r="J73" s="192">
        <v>2019</v>
      </c>
      <c r="K73" s="192">
        <v>2019</v>
      </c>
      <c r="L73" s="192">
        <v>110</v>
      </c>
      <c r="M73" s="192">
        <v>110</v>
      </c>
      <c r="N73" s="192" t="s">
        <v>395</v>
      </c>
      <c r="O73" s="192" t="s">
        <v>395</v>
      </c>
      <c r="P73" s="192" t="s">
        <v>611</v>
      </c>
      <c r="Q73" s="263" t="s">
        <v>709</v>
      </c>
      <c r="R73" s="263" t="s">
        <v>710</v>
      </c>
      <c r="S73" s="190" t="s">
        <v>612</v>
      </c>
      <c r="T73" s="190" t="s">
        <v>612</v>
      </c>
    </row>
    <row r="74" spans="1:20" ht="31.5" x14ac:dyDescent="0.25">
      <c r="A74" s="62">
        <v>50</v>
      </c>
      <c r="B74" s="189" t="s">
        <v>610</v>
      </c>
      <c r="C74" s="189" t="s">
        <v>610</v>
      </c>
      <c r="D74" s="189"/>
      <c r="E74" s="189" t="s">
        <v>615</v>
      </c>
      <c r="F74" s="189" t="s">
        <v>616</v>
      </c>
      <c r="G74" s="189" t="s">
        <v>640</v>
      </c>
      <c r="H74" s="189" t="s">
        <v>640</v>
      </c>
      <c r="I74" s="191">
        <v>1988</v>
      </c>
      <c r="J74" s="192">
        <v>2019</v>
      </c>
      <c r="K74" s="192">
        <v>2019</v>
      </c>
      <c r="L74" s="192">
        <v>110</v>
      </c>
      <c r="M74" s="192">
        <v>110</v>
      </c>
      <c r="N74" s="192" t="s">
        <v>395</v>
      </c>
      <c r="O74" s="192" t="s">
        <v>395</v>
      </c>
      <c r="P74" s="192" t="s">
        <v>611</v>
      </c>
      <c r="Q74" s="263" t="s">
        <v>709</v>
      </c>
      <c r="R74" s="263" t="s">
        <v>710</v>
      </c>
      <c r="S74" s="190" t="s">
        <v>612</v>
      </c>
      <c r="T74" s="190" t="s">
        <v>612</v>
      </c>
    </row>
    <row r="75" spans="1:20" ht="31.5" x14ac:dyDescent="0.25">
      <c r="A75" s="62">
        <v>51</v>
      </c>
      <c r="B75" s="189" t="s">
        <v>610</v>
      </c>
      <c r="C75" s="189" t="s">
        <v>610</v>
      </c>
      <c r="D75" s="189"/>
      <c r="E75" s="189" t="s">
        <v>615</v>
      </c>
      <c r="F75" s="189" t="s">
        <v>616</v>
      </c>
      <c r="G75" s="189" t="s">
        <v>641</v>
      </c>
      <c r="H75" s="189" t="s">
        <v>641</v>
      </c>
      <c r="I75" s="191">
        <v>1988</v>
      </c>
      <c r="J75" s="192">
        <v>2019</v>
      </c>
      <c r="K75" s="192">
        <v>2019</v>
      </c>
      <c r="L75" s="192">
        <v>110</v>
      </c>
      <c r="M75" s="192">
        <v>110</v>
      </c>
      <c r="N75" s="192" t="s">
        <v>395</v>
      </c>
      <c r="O75" s="192" t="s">
        <v>395</v>
      </c>
      <c r="P75" s="192" t="s">
        <v>611</v>
      </c>
      <c r="Q75" s="263" t="s">
        <v>709</v>
      </c>
      <c r="R75" s="263" t="s">
        <v>710</v>
      </c>
      <c r="S75" s="190" t="s">
        <v>612</v>
      </c>
      <c r="T75" s="190" t="s">
        <v>612</v>
      </c>
    </row>
    <row r="76" spans="1:20" ht="31.5" x14ac:dyDescent="0.25">
      <c r="A76" s="62">
        <v>52</v>
      </c>
      <c r="B76" s="189" t="s">
        <v>610</v>
      </c>
      <c r="C76" s="189" t="s">
        <v>610</v>
      </c>
      <c r="D76" s="189"/>
      <c r="E76" s="189" t="s">
        <v>615</v>
      </c>
      <c r="F76" s="189" t="s">
        <v>616</v>
      </c>
      <c r="G76" s="189" t="s">
        <v>642</v>
      </c>
      <c r="H76" s="189" t="s">
        <v>642</v>
      </c>
      <c r="I76" s="191">
        <v>1988</v>
      </c>
      <c r="J76" s="192">
        <v>2019</v>
      </c>
      <c r="K76" s="192">
        <v>2019</v>
      </c>
      <c r="L76" s="192">
        <v>110</v>
      </c>
      <c r="M76" s="192">
        <v>110</v>
      </c>
      <c r="N76" s="192" t="s">
        <v>395</v>
      </c>
      <c r="O76" s="192" t="s">
        <v>395</v>
      </c>
      <c r="P76" s="192" t="s">
        <v>611</v>
      </c>
      <c r="Q76" s="263" t="s">
        <v>709</v>
      </c>
      <c r="R76" s="263" t="s">
        <v>710</v>
      </c>
      <c r="S76" s="190" t="s">
        <v>612</v>
      </c>
      <c r="T76" s="190" t="s">
        <v>612</v>
      </c>
    </row>
    <row r="77" spans="1:20" ht="31.5" x14ac:dyDescent="0.25">
      <c r="A77" s="62">
        <v>53</v>
      </c>
      <c r="B77" s="189" t="s">
        <v>593</v>
      </c>
      <c r="C77" s="189" t="s">
        <v>593</v>
      </c>
      <c r="D77" s="189"/>
      <c r="E77" s="189" t="s">
        <v>582</v>
      </c>
      <c r="F77" s="189" t="s">
        <v>560</v>
      </c>
      <c r="G77" s="189" t="s">
        <v>594</v>
      </c>
      <c r="H77" s="189" t="s">
        <v>594</v>
      </c>
      <c r="I77" s="191">
        <v>1995</v>
      </c>
      <c r="J77" s="192">
        <v>2019</v>
      </c>
      <c r="K77" s="192">
        <v>2019</v>
      </c>
      <c r="L77" s="192">
        <v>110</v>
      </c>
      <c r="M77" s="192">
        <v>110</v>
      </c>
      <c r="N77" s="192" t="s">
        <v>395</v>
      </c>
      <c r="O77" s="192" t="s">
        <v>395</v>
      </c>
      <c r="P77" s="192" t="s">
        <v>611</v>
      </c>
      <c r="Q77" s="263" t="s">
        <v>711</v>
      </c>
      <c r="R77" s="263" t="s">
        <v>712</v>
      </c>
      <c r="S77" s="190" t="s">
        <v>612</v>
      </c>
      <c r="T77" s="190" t="s">
        <v>612</v>
      </c>
    </row>
    <row r="78" spans="1:20" ht="31.5" x14ac:dyDescent="0.25">
      <c r="A78" s="62">
        <v>54</v>
      </c>
      <c r="B78" s="189" t="s">
        <v>593</v>
      </c>
      <c r="C78" s="189" t="s">
        <v>593</v>
      </c>
      <c r="D78" s="189"/>
      <c r="E78" s="189" t="s">
        <v>582</v>
      </c>
      <c r="F78" s="189" t="s">
        <v>560</v>
      </c>
      <c r="G78" s="189" t="s">
        <v>595</v>
      </c>
      <c r="H78" s="189" t="s">
        <v>595</v>
      </c>
      <c r="I78" s="191">
        <v>1995</v>
      </c>
      <c r="J78" s="192">
        <v>2019</v>
      </c>
      <c r="K78" s="192">
        <v>2019</v>
      </c>
      <c r="L78" s="192">
        <v>110</v>
      </c>
      <c r="M78" s="192">
        <v>110</v>
      </c>
      <c r="N78" s="192" t="s">
        <v>395</v>
      </c>
      <c r="O78" s="192" t="s">
        <v>395</v>
      </c>
      <c r="P78" s="192" t="s">
        <v>611</v>
      </c>
      <c r="Q78" s="263" t="s">
        <v>711</v>
      </c>
      <c r="R78" s="263" t="s">
        <v>712</v>
      </c>
      <c r="S78" s="190" t="s">
        <v>612</v>
      </c>
      <c r="T78" s="190" t="s">
        <v>612</v>
      </c>
    </row>
    <row r="79" spans="1:20" ht="31.5" x14ac:dyDescent="0.25">
      <c r="A79" s="62">
        <v>55</v>
      </c>
      <c r="B79" s="189" t="s">
        <v>593</v>
      </c>
      <c r="C79" s="189" t="s">
        <v>593</v>
      </c>
      <c r="D79" s="189"/>
      <c r="E79" s="189" t="s">
        <v>582</v>
      </c>
      <c r="F79" s="189" t="s">
        <v>560</v>
      </c>
      <c r="G79" s="189" t="s">
        <v>596</v>
      </c>
      <c r="H79" s="189" t="s">
        <v>596</v>
      </c>
      <c r="I79" s="191">
        <v>1995</v>
      </c>
      <c r="J79" s="192">
        <v>2019</v>
      </c>
      <c r="K79" s="192">
        <v>2019</v>
      </c>
      <c r="L79" s="192">
        <v>110</v>
      </c>
      <c r="M79" s="192">
        <v>110</v>
      </c>
      <c r="N79" s="192" t="s">
        <v>395</v>
      </c>
      <c r="O79" s="192" t="s">
        <v>395</v>
      </c>
      <c r="P79" s="192" t="s">
        <v>611</v>
      </c>
      <c r="Q79" s="263" t="s">
        <v>711</v>
      </c>
      <c r="R79" s="263" t="s">
        <v>712</v>
      </c>
      <c r="S79" s="190" t="s">
        <v>612</v>
      </c>
      <c r="T79" s="190" t="s">
        <v>612</v>
      </c>
    </row>
    <row r="80" spans="1:20" ht="31.5" x14ac:dyDescent="0.25">
      <c r="A80" s="62">
        <v>56</v>
      </c>
      <c r="B80" s="189" t="s">
        <v>593</v>
      </c>
      <c r="C80" s="189" t="s">
        <v>593</v>
      </c>
      <c r="D80" s="189"/>
      <c r="E80" s="189" t="s">
        <v>582</v>
      </c>
      <c r="F80" s="189" t="s">
        <v>560</v>
      </c>
      <c r="G80" s="189" t="s">
        <v>597</v>
      </c>
      <c r="H80" s="189" t="s">
        <v>597</v>
      </c>
      <c r="I80" s="191">
        <v>1995</v>
      </c>
      <c r="J80" s="192">
        <v>2019</v>
      </c>
      <c r="K80" s="192">
        <v>2019</v>
      </c>
      <c r="L80" s="192">
        <v>110</v>
      </c>
      <c r="M80" s="192">
        <v>110</v>
      </c>
      <c r="N80" s="192" t="s">
        <v>395</v>
      </c>
      <c r="O80" s="192" t="s">
        <v>395</v>
      </c>
      <c r="P80" s="192" t="s">
        <v>611</v>
      </c>
      <c r="Q80" s="263" t="s">
        <v>711</v>
      </c>
      <c r="R80" s="263" t="s">
        <v>712</v>
      </c>
      <c r="S80" s="190" t="s">
        <v>612</v>
      </c>
      <c r="T80" s="190" t="s">
        <v>612</v>
      </c>
    </row>
    <row r="81" spans="1:20" ht="31.5" x14ac:dyDescent="0.25">
      <c r="A81" s="62">
        <v>57</v>
      </c>
      <c r="B81" s="189" t="s">
        <v>593</v>
      </c>
      <c r="C81" s="189" t="s">
        <v>593</v>
      </c>
      <c r="D81" s="189"/>
      <c r="E81" s="189" t="s">
        <v>582</v>
      </c>
      <c r="F81" s="189" t="s">
        <v>560</v>
      </c>
      <c r="G81" s="189" t="s">
        <v>598</v>
      </c>
      <c r="H81" s="189" t="s">
        <v>598</v>
      </c>
      <c r="I81" s="191">
        <v>1995</v>
      </c>
      <c r="J81" s="192">
        <v>2019</v>
      </c>
      <c r="K81" s="192">
        <v>2019</v>
      </c>
      <c r="L81" s="192">
        <v>110</v>
      </c>
      <c r="M81" s="192">
        <v>110</v>
      </c>
      <c r="N81" s="192" t="s">
        <v>395</v>
      </c>
      <c r="O81" s="192" t="s">
        <v>395</v>
      </c>
      <c r="P81" s="192" t="s">
        <v>611</v>
      </c>
      <c r="Q81" s="263" t="s">
        <v>711</v>
      </c>
      <c r="R81" s="263" t="s">
        <v>712</v>
      </c>
      <c r="S81" s="190" t="s">
        <v>612</v>
      </c>
      <c r="T81" s="190" t="s">
        <v>612</v>
      </c>
    </row>
    <row r="82" spans="1:20" ht="31.5" x14ac:dyDescent="0.25">
      <c r="A82" s="62">
        <v>58</v>
      </c>
      <c r="B82" s="189" t="s">
        <v>593</v>
      </c>
      <c r="C82" s="189" t="s">
        <v>593</v>
      </c>
      <c r="D82" s="189"/>
      <c r="E82" s="189" t="s">
        <v>582</v>
      </c>
      <c r="F82" s="189" t="s">
        <v>560</v>
      </c>
      <c r="G82" s="189" t="s">
        <v>599</v>
      </c>
      <c r="H82" s="189" t="s">
        <v>599</v>
      </c>
      <c r="I82" s="191">
        <v>1995</v>
      </c>
      <c r="J82" s="192">
        <v>2019</v>
      </c>
      <c r="K82" s="192">
        <v>2019</v>
      </c>
      <c r="L82" s="192">
        <v>110</v>
      </c>
      <c r="M82" s="192">
        <v>110</v>
      </c>
      <c r="N82" s="192" t="s">
        <v>395</v>
      </c>
      <c r="O82" s="192" t="s">
        <v>395</v>
      </c>
      <c r="P82" s="192" t="s">
        <v>611</v>
      </c>
      <c r="Q82" s="263" t="s">
        <v>711</v>
      </c>
      <c r="R82" s="263" t="s">
        <v>712</v>
      </c>
      <c r="S82" s="190" t="s">
        <v>612</v>
      </c>
      <c r="T82" s="190" t="s">
        <v>612</v>
      </c>
    </row>
    <row r="83" spans="1:20" ht="31.5" x14ac:dyDescent="0.25">
      <c r="A83" s="62">
        <v>59</v>
      </c>
      <c r="B83" s="189" t="s">
        <v>593</v>
      </c>
      <c r="C83" s="189" t="s">
        <v>593</v>
      </c>
      <c r="D83" s="189"/>
      <c r="E83" s="189" t="s">
        <v>582</v>
      </c>
      <c r="F83" s="189" t="s">
        <v>560</v>
      </c>
      <c r="G83" s="189" t="s">
        <v>600</v>
      </c>
      <c r="H83" s="189" t="s">
        <v>600</v>
      </c>
      <c r="I83" s="191">
        <v>1995</v>
      </c>
      <c r="J83" s="192">
        <v>2019</v>
      </c>
      <c r="K83" s="192">
        <v>2019</v>
      </c>
      <c r="L83" s="192">
        <v>110</v>
      </c>
      <c r="M83" s="192">
        <v>110</v>
      </c>
      <c r="N83" s="192" t="s">
        <v>395</v>
      </c>
      <c r="O83" s="192" t="s">
        <v>395</v>
      </c>
      <c r="P83" s="192" t="s">
        <v>611</v>
      </c>
      <c r="Q83" s="263" t="s">
        <v>711</v>
      </c>
      <c r="R83" s="263" t="s">
        <v>712</v>
      </c>
      <c r="S83" s="190" t="s">
        <v>612</v>
      </c>
      <c r="T83" s="190" t="s">
        <v>612</v>
      </c>
    </row>
    <row r="84" spans="1:20" ht="31.5" x14ac:dyDescent="0.25">
      <c r="A84" s="62">
        <v>60</v>
      </c>
      <c r="B84" s="189" t="s">
        <v>593</v>
      </c>
      <c r="C84" s="189" t="s">
        <v>593</v>
      </c>
      <c r="D84" s="189"/>
      <c r="E84" s="189" t="s">
        <v>615</v>
      </c>
      <c r="F84" s="189" t="s">
        <v>616</v>
      </c>
      <c r="G84" s="189" t="s">
        <v>643</v>
      </c>
      <c r="H84" s="189" t="s">
        <v>643</v>
      </c>
      <c r="I84" s="191">
        <v>1995</v>
      </c>
      <c r="J84" s="192">
        <v>2019</v>
      </c>
      <c r="K84" s="192">
        <v>2019</v>
      </c>
      <c r="L84" s="192">
        <v>110</v>
      </c>
      <c r="M84" s="192">
        <v>110</v>
      </c>
      <c r="N84" s="192" t="s">
        <v>395</v>
      </c>
      <c r="O84" s="192" t="s">
        <v>395</v>
      </c>
      <c r="P84" s="192" t="s">
        <v>611</v>
      </c>
      <c r="Q84" s="263" t="s">
        <v>711</v>
      </c>
      <c r="R84" s="263" t="s">
        <v>712</v>
      </c>
      <c r="S84" s="190" t="s">
        <v>612</v>
      </c>
      <c r="T84" s="190" t="s">
        <v>612</v>
      </c>
    </row>
    <row r="85" spans="1:20" ht="31.5" x14ac:dyDescent="0.25">
      <c r="A85" s="62">
        <v>61</v>
      </c>
      <c r="B85" s="189" t="s">
        <v>593</v>
      </c>
      <c r="C85" s="189" t="s">
        <v>593</v>
      </c>
      <c r="D85" s="189"/>
      <c r="E85" s="189" t="s">
        <v>615</v>
      </c>
      <c r="F85" s="189" t="s">
        <v>616</v>
      </c>
      <c r="G85" s="189" t="s">
        <v>644</v>
      </c>
      <c r="H85" s="189" t="s">
        <v>644</v>
      </c>
      <c r="I85" s="191">
        <v>1995</v>
      </c>
      <c r="J85" s="192">
        <v>2019</v>
      </c>
      <c r="K85" s="192">
        <v>2019</v>
      </c>
      <c r="L85" s="192">
        <v>110</v>
      </c>
      <c r="M85" s="192">
        <v>110</v>
      </c>
      <c r="N85" s="192" t="s">
        <v>395</v>
      </c>
      <c r="O85" s="192" t="s">
        <v>395</v>
      </c>
      <c r="P85" s="192" t="s">
        <v>611</v>
      </c>
      <c r="Q85" s="263" t="s">
        <v>711</v>
      </c>
      <c r="R85" s="263" t="s">
        <v>712</v>
      </c>
      <c r="S85" s="190" t="s">
        <v>612</v>
      </c>
      <c r="T85" s="190" t="s">
        <v>612</v>
      </c>
    </row>
    <row r="86" spans="1:20" ht="31.5" x14ac:dyDescent="0.25">
      <c r="A86" s="62">
        <v>62</v>
      </c>
      <c r="B86" s="189" t="s">
        <v>593</v>
      </c>
      <c r="C86" s="189" t="s">
        <v>593</v>
      </c>
      <c r="D86" s="189"/>
      <c r="E86" s="189" t="s">
        <v>615</v>
      </c>
      <c r="F86" s="189" t="s">
        <v>616</v>
      </c>
      <c r="G86" s="189" t="s">
        <v>645</v>
      </c>
      <c r="H86" s="189" t="s">
        <v>645</v>
      </c>
      <c r="I86" s="191">
        <v>1995</v>
      </c>
      <c r="J86" s="192">
        <v>2019</v>
      </c>
      <c r="K86" s="192">
        <v>2019</v>
      </c>
      <c r="L86" s="192">
        <v>110</v>
      </c>
      <c r="M86" s="192">
        <v>110</v>
      </c>
      <c r="N86" s="192" t="s">
        <v>395</v>
      </c>
      <c r="O86" s="192" t="s">
        <v>395</v>
      </c>
      <c r="P86" s="192" t="s">
        <v>611</v>
      </c>
      <c r="Q86" s="263" t="s">
        <v>711</v>
      </c>
      <c r="R86" s="263" t="s">
        <v>712</v>
      </c>
      <c r="S86" s="190" t="s">
        <v>612</v>
      </c>
      <c r="T86" s="190" t="s">
        <v>612</v>
      </c>
    </row>
    <row r="87" spans="1:20" ht="31.5" x14ac:dyDescent="0.25">
      <c r="A87" s="62">
        <v>63</v>
      </c>
      <c r="B87" s="189" t="s">
        <v>593</v>
      </c>
      <c r="C87" s="189" t="s">
        <v>593</v>
      </c>
      <c r="D87" s="189"/>
      <c r="E87" s="189" t="s">
        <v>615</v>
      </c>
      <c r="F87" s="189" t="s">
        <v>616</v>
      </c>
      <c r="G87" s="189" t="s">
        <v>646</v>
      </c>
      <c r="H87" s="189" t="s">
        <v>646</v>
      </c>
      <c r="I87" s="191">
        <v>1995</v>
      </c>
      <c r="J87" s="192">
        <v>2019</v>
      </c>
      <c r="K87" s="192">
        <v>2019</v>
      </c>
      <c r="L87" s="192">
        <v>110</v>
      </c>
      <c r="M87" s="192">
        <v>110</v>
      </c>
      <c r="N87" s="192" t="s">
        <v>395</v>
      </c>
      <c r="O87" s="192" t="s">
        <v>395</v>
      </c>
      <c r="P87" s="192" t="s">
        <v>611</v>
      </c>
      <c r="Q87" s="263" t="s">
        <v>711</v>
      </c>
      <c r="R87" s="263" t="s">
        <v>712</v>
      </c>
      <c r="S87" s="190" t="s">
        <v>612</v>
      </c>
      <c r="T87" s="190" t="s">
        <v>612</v>
      </c>
    </row>
    <row r="88" spans="1:20" ht="31.5" x14ac:dyDescent="0.25">
      <c r="A88" s="62">
        <v>64</v>
      </c>
      <c r="B88" s="189" t="s">
        <v>593</v>
      </c>
      <c r="C88" s="189" t="s">
        <v>593</v>
      </c>
      <c r="D88" s="189"/>
      <c r="E88" s="189" t="s">
        <v>615</v>
      </c>
      <c r="F88" s="189" t="s">
        <v>616</v>
      </c>
      <c r="G88" s="189" t="s">
        <v>647</v>
      </c>
      <c r="H88" s="189" t="s">
        <v>647</v>
      </c>
      <c r="I88" s="191">
        <v>1995</v>
      </c>
      <c r="J88" s="192">
        <v>2019</v>
      </c>
      <c r="K88" s="192">
        <v>2019</v>
      </c>
      <c r="L88" s="192">
        <v>110</v>
      </c>
      <c r="M88" s="192">
        <v>110</v>
      </c>
      <c r="N88" s="192" t="s">
        <v>395</v>
      </c>
      <c r="O88" s="192" t="s">
        <v>395</v>
      </c>
      <c r="P88" s="192" t="s">
        <v>611</v>
      </c>
      <c r="Q88" s="263" t="s">
        <v>711</v>
      </c>
      <c r="R88" s="263" t="s">
        <v>712</v>
      </c>
      <c r="S88" s="190" t="s">
        <v>612</v>
      </c>
      <c r="T88" s="190" t="s">
        <v>612</v>
      </c>
    </row>
    <row r="89" spans="1:20" ht="31.5" x14ac:dyDescent="0.25">
      <c r="A89" s="62">
        <v>65</v>
      </c>
      <c r="B89" s="189" t="s">
        <v>593</v>
      </c>
      <c r="C89" s="189" t="s">
        <v>593</v>
      </c>
      <c r="D89" s="189"/>
      <c r="E89" s="189" t="s">
        <v>615</v>
      </c>
      <c r="F89" s="189" t="s">
        <v>616</v>
      </c>
      <c r="G89" s="189" t="s">
        <v>648</v>
      </c>
      <c r="H89" s="189" t="s">
        <v>648</v>
      </c>
      <c r="I89" s="191">
        <v>1995</v>
      </c>
      <c r="J89" s="192">
        <v>2019</v>
      </c>
      <c r="K89" s="192">
        <v>2019</v>
      </c>
      <c r="L89" s="192">
        <v>110</v>
      </c>
      <c r="M89" s="192">
        <v>110</v>
      </c>
      <c r="N89" s="192" t="s">
        <v>395</v>
      </c>
      <c r="O89" s="192" t="s">
        <v>395</v>
      </c>
      <c r="P89" s="192" t="s">
        <v>611</v>
      </c>
      <c r="Q89" s="263" t="s">
        <v>711</v>
      </c>
      <c r="R89" s="263" t="s">
        <v>712</v>
      </c>
      <c r="S89" s="190" t="s">
        <v>612</v>
      </c>
      <c r="T89" s="190" t="s">
        <v>612</v>
      </c>
    </row>
    <row r="90" spans="1:20" ht="31.5" x14ac:dyDescent="0.25">
      <c r="A90" s="62">
        <v>66</v>
      </c>
      <c r="B90" s="189" t="s">
        <v>593</v>
      </c>
      <c r="C90" s="189" t="s">
        <v>593</v>
      </c>
      <c r="D90" s="189"/>
      <c r="E90" s="189" t="s">
        <v>615</v>
      </c>
      <c r="F90" s="189" t="s">
        <v>616</v>
      </c>
      <c r="G90" s="189" t="s">
        <v>649</v>
      </c>
      <c r="H90" s="189" t="s">
        <v>649</v>
      </c>
      <c r="I90" s="191">
        <v>1995</v>
      </c>
      <c r="J90" s="192">
        <v>2019</v>
      </c>
      <c r="K90" s="192">
        <v>2019</v>
      </c>
      <c r="L90" s="192">
        <v>110</v>
      </c>
      <c r="M90" s="192">
        <v>110</v>
      </c>
      <c r="N90" s="192" t="s">
        <v>395</v>
      </c>
      <c r="O90" s="192" t="s">
        <v>395</v>
      </c>
      <c r="P90" s="192" t="s">
        <v>611</v>
      </c>
      <c r="Q90" s="263" t="s">
        <v>711</v>
      </c>
      <c r="R90" s="263" t="s">
        <v>712</v>
      </c>
      <c r="S90" s="190" t="s">
        <v>612</v>
      </c>
      <c r="T90" s="190" t="s">
        <v>612</v>
      </c>
    </row>
    <row r="91" spans="1:20" ht="31.5" x14ac:dyDescent="0.25">
      <c r="A91" s="62">
        <v>67</v>
      </c>
      <c r="B91" s="189" t="s">
        <v>601</v>
      </c>
      <c r="C91" s="189" t="s">
        <v>601</v>
      </c>
      <c r="D91" s="189"/>
      <c r="E91" s="189" t="s">
        <v>602</v>
      </c>
      <c r="F91" s="189" t="s">
        <v>560</v>
      </c>
      <c r="G91" s="189" t="s">
        <v>603</v>
      </c>
      <c r="H91" s="189" t="s">
        <v>603</v>
      </c>
      <c r="I91" s="191">
        <v>1996</v>
      </c>
      <c r="J91" s="192">
        <v>2019</v>
      </c>
      <c r="K91" s="192">
        <v>2019</v>
      </c>
      <c r="L91" s="192">
        <v>110</v>
      </c>
      <c r="M91" s="192">
        <v>110</v>
      </c>
      <c r="N91" s="192" t="s">
        <v>395</v>
      </c>
      <c r="O91" s="192" t="s">
        <v>395</v>
      </c>
      <c r="P91" s="192" t="s">
        <v>611</v>
      </c>
      <c r="Q91" s="263" t="s">
        <v>715</v>
      </c>
      <c r="R91" s="263" t="s">
        <v>716</v>
      </c>
      <c r="S91" s="190" t="s">
        <v>612</v>
      </c>
      <c r="T91" s="190" t="s">
        <v>612</v>
      </c>
    </row>
    <row r="92" spans="1:20" ht="31.5" x14ac:dyDescent="0.25">
      <c r="A92" s="62">
        <v>68</v>
      </c>
      <c r="B92" s="189" t="s">
        <v>601</v>
      </c>
      <c r="C92" s="189" t="s">
        <v>601</v>
      </c>
      <c r="D92" s="189"/>
      <c r="E92" s="189" t="s">
        <v>615</v>
      </c>
      <c r="F92" s="189" t="s">
        <v>616</v>
      </c>
      <c r="G92" s="189" t="s">
        <v>650</v>
      </c>
      <c r="H92" s="189" t="s">
        <v>650</v>
      </c>
      <c r="I92" s="191">
        <v>1996</v>
      </c>
      <c r="J92" s="192">
        <v>2019</v>
      </c>
      <c r="K92" s="192">
        <v>2019</v>
      </c>
      <c r="L92" s="192">
        <v>110</v>
      </c>
      <c r="M92" s="192">
        <v>110</v>
      </c>
      <c r="N92" s="192" t="s">
        <v>395</v>
      </c>
      <c r="O92" s="192" t="s">
        <v>395</v>
      </c>
      <c r="P92" s="192" t="s">
        <v>611</v>
      </c>
      <c r="Q92" s="263" t="s">
        <v>715</v>
      </c>
      <c r="R92" s="263" t="s">
        <v>716</v>
      </c>
      <c r="S92" s="190" t="s">
        <v>612</v>
      </c>
      <c r="T92" s="190" t="s">
        <v>612</v>
      </c>
    </row>
    <row r="93" spans="1:20" ht="35.25" customHeight="1" x14ac:dyDescent="0.25">
      <c r="A93" s="62">
        <v>69</v>
      </c>
      <c r="B93" s="189" t="s">
        <v>604</v>
      </c>
      <c r="C93" s="189" t="s">
        <v>604</v>
      </c>
      <c r="D93" s="189"/>
      <c r="E93" s="189" t="s">
        <v>602</v>
      </c>
      <c r="F93" s="189" t="s">
        <v>560</v>
      </c>
      <c r="G93" s="189" t="s">
        <v>605</v>
      </c>
      <c r="H93" s="189" t="s">
        <v>605</v>
      </c>
      <c r="I93" s="191">
        <v>1986</v>
      </c>
      <c r="J93" s="192">
        <v>2019</v>
      </c>
      <c r="K93" s="192">
        <v>2019</v>
      </c>
      <c r="L93" s="192">
        <v>110</v>
      </c>
      <c r="M93" s="192">
        <v>110</v>
      </c>
      <c r="N93" s="192" t="s">
        <v>395</v>
      </c>
      <c r="O93" s="192" t="s">
        <v>395</v>
      </c>
      <c r="P93" s="192" t="s">
        <v>611</v>
      </c>
      <c r="Q93" s="263" t="s">
        <v>711</v>
      </c>
      <c r="R93" s="263" t="s">
        <v>712</v>
      </c>
      <c r="S93" s="190" t="s">
        <v>612</v>
      </c>
      <c r="T93" s="190" t="s">
        <v>612</v>
      </c>
    </row>
    <row r="94" spans="1:20" ht="35.25" customHeight="1" x14ac:dyDescent="0.25">
      <c r="A94" s="62">
        <v>70</v>
      </c>
      <c r="B94" s="189" t="s">
        <v>604</v>
      </c>
      <c r="C94" s="189" t="s">
        <v>604</v>
      </c>
      <c r="D94" s="189"/>
      <c r="E94" s="189" t="s">
        <v>615</v>
      </c>
      <c r="F94" s="189" t="s">
        <v>616</v>
      </c>
      <c r="G94" s="189" t="s">
        <v>651</v>
      </c>
      <c r="H94" s="189" t="s">
        <v>651</v>
      </c>
      <c r="I94" s="191">
        <v>1986</v>
      </c>
      <c r="J94" s="192">
        <v>2019</v>
      </c>
      <c r="K94" s="192">
        <v>2019</v>
      </c>
      <c r="L94" s="192">
        <v>110</v>
      </c>
      <c r="M94" s="192">
        <v>110</v>
      </c>
      <c r="N94" s="192" t="s">
        <v>395</v>
      </c>
      <c r="O94" s="192" t="s">
        <v>395</v>
      </c>
      <c r="P94" s="192" t="s">
        <v>611</v>
      </c>
      <c r="Q94" s="263" t="s">
        <v>711</v>
      </c>
      <c r="R94" s="263" t="s">
        <v>712</v>
      </c>
      <c r="S94" s="190" t="s">
        <v>612</v>
      </c>
      <c r="T94" s="190" t="s">
        <v>612</v>
      </c>
    </row>
    <row r="95" spans="1:20" ht="35.25" customHeight="1" x14ac:dyDescent="0.25">
      <c r="A95" s="62">
        <v>71</v>
      </c>
      <c r="B95" s="189" t="s">
        <v>604</v>
      </c>
      <c r="C95" s="189" t="s">
        <v>604</v>
      </c>
      <c r="D95" s="189"/>
      <c r="E95" s="189" t="s">
        <v>602</v>
      </c>
      <c r="F95" s="189" t="s">
        <v>560</v>
      </c>
      <c r="G95" s="189" t="s">
        <v>606</v>
      </c>
      <c r="H95" s="189" t="s">
        <v>606</v>
      </c>
      <c r="I95" s="191">
        <v>1986</v>
      </c>
      <c r="J95" s="192">
        <v>2019</v>
      </c>
      <c r="K95" s="192">
        <v>2019</v>
      </c>
      <c r="L95" s="192">
        <v>110</v>
      </c>
      <c r="M95" s="192">
        <v>110</v>
      </c>
      <c r="N95" s="192" t="s">
        <v>395</v>
      </c>
      <c r="O95" s="192" t="s">
        <v>395</v>
      </c>
      <c r="P95" s="192" t="s">
        <v>611</v>
      </c>
      <c r="Q95" s="263" t="s">
        <v>711</v>
      </c>
      <c r="R95" s="263" t="s">
        <v>712</v>
      </c>
      <c r="S95" s="190" t="s">
        <v>612</v>
      </c>
      <c r="T95" s="190" t="s">
        <v>612</v>
      </c>
    </row>
    <row r="96" spans="1:20" ht="31.5" x14ac:dyDescent="0.25">
      <c r="A96" s="62">
        <v>72</v>
      </c>
      <c r="B96" s="189" t="s">
        <v>604</v>
      </c>
      <c r="C96" s="189" t="s">
        <v>604</v>
      </c>
      <c r="D96" s="189"/>
      <c r="E96" s="189" t="s">
        <v>615</v>
      </c>
      <c r="F96" s="189" t="s">
        <v>616</v>
      </c>
      <c r="G96" s="189" t="s">
        <v>652</v>
      </c>
      <c r="H96" s="189" t="s">
        <v>652</v>
      </c>
      <c r="I96" s="191">
        <v>1986</v>
      </c>
      <c r="J96" s="192">
        <v>2019</v>
      </c>
      <c r="K96" s="192">
        <v>2019</v>
      </c>
      <c r="L96" s="192">
        <v>110</v>
      </c>
      <c r="M96" s="192">
        <v>110</v>
      </c>
      <c r="N96" s="192" t="s">
        <v>395</v>
      </c>
      <c r="O96" s="192" t="s">
        <v>395</v>
      </c>
      <c r="P96" s="192" t="s">
        <v>611</v>
      </c>
      <c r="Q96" s="263" t="s">
        <v>711</v>
      </c>
      <c r="R96" s="263" t="s">
        <v>712</v>
      </c>
      <c r="S96" s="190" t="s">
        <v>612</v>
      </c>
      <c r="T96" s="190" t="s">
        <v>612</v>
      </c>
    </row>
    <row r="97" spans="2:113" s="59" customFormat="1" ht="12.75" x14ac:dyDescent="0.2">
      <c r="B97" s="60"/>
      <c r="C97" s="60"/>
      <c r="K97" s="60"/>
    </row>
    <row r="98" spans="2:113" s="59" customFormat="1" x14ac:dyDescent="0.25">
      <c r="B98" s="57" t="s">
        <v>119</v>
      </c>
      <c r="C98" s="57"/>
      <c r="D98" s="57"/>
      <c r="E98" s="57"/>
      <c r="F98" s="57"/>
      <c r="G98" s="57"/>
      <c r="H98" s="57"/>
      <c r="I98" s="57"/>
      <c r="J98" s="57"/>
      <c r="K98" s="57"/>
      <c r="L98" s="57"/>
      <c r="M98" s="57"/>
      <c r="N98" s="57"/>
      <c r="O98" s="57"/>
      <c r="P98" s="57"/>
      <c r="Q98" s="57"/>
      <c r="R98" s="57"/>
    </row>
    <row r="99" spans="2:113" x14ac:dyDescent="0.25">
      <c r="B99" s="313" t="s">
        <v>544</v>
      </c>
      <c r="C99" s="313"/>
      <c r="D99" s="313"/>
      <c r="E99" s="313"/>
      <c r="F99" s="313"/>
      <c r="G99" s="313"/>
      <c r="H99" s="313"/>
      <c r="I99" s="313"/>
      <c r="J99" s="313"/>
      <c r="K99" s="313"/>
      <c r="L99" s="313"/>
      <c r="M99" s="313"/>
      <c r="N99" s="313"/>
      <c r="O99" s="313"/>
      <c r="P99" s="313"/>
      <c r="Q99" s="313"/>
      <c r="R99" s="313"/>
    </row>
    <row r="100" spans="2:113" x14ac:dyDescent="0.25">
      <c r="B100" s="57"/>
      <c r="C100" s="57"/>
      <c r="D100" s="57"/>
      <c r="E100" s="57"/>
      <c r="F100" s="57"/>
      <c r="G100" s="57"/>
      <c r="H100" s="57"/>
      <c r="I100" s="57"/>
      <c r="J100" s="57"/>
      <c r="K100" s="57"/>
      <c r="L100" s="57"/>
      <c r="M100" s="57"/>
      <c r="N100" s="57"/>
      <c r="O100" s="57"/>
      <c r="P100" s="57"/>
      <c r="Q100" s="57"/>
      <c r="R100" s="57"/>
      <c r="S100" s="57"/>
      <c r="T100" s="57"/>
      <c r="U100" s="57"/>
      <c r="V100" s="57"/>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c r="BJ100" s="57"/>
      <c r="BK100" s="57"/>
      <c r="BL100" s="57"/>
      <c r="BM100" s="57"/>
      <c r="BN100" s="57"/>
      <c r="BO100" s="57"/>
      <c r="BP100" s="57"/>
      <c r="BQ100" s="57"/>
      <c r="BR100" s="57"/>
      <c r="BS100" s="57"/>
      <c r="BT100" s="57"/>
      <c r="BU100" s="57"/>
      <c r="BV100" s="57"/>
      <c r="BW100" s="57"/>
      <c r="BX100" s="57"/>
      <c r="BY100" s="57"/>
      <c r="BZ100" s="57"/>
      <c r="CA100" s="57"/>
      <c r="CB100" s="57"/>
      <c r="CC100" s="57"/>
      <c r="CD100" s="57"/>
      <c r="CE100" s="57"/>
      <c r="CF100" s="57"/>
      <c r="CG100" s="57"/>
      <c r="CH100" s="57"/>
      <c r="CI100" s="57"/>
      <c r="CJ100" s="57"/>
      <c r="CK100" s="57"/>
      <c r="CL100" s="57"/>
      <c r="CM100" s="57"/>
      <c r="CN100" s="57"/>
      <c r="CO100" s="57"/>
      <c r="CP100" s="57"/>
      <c r="CQ100" s="57"/>
      <c r="CR100" s="57"/>
      <c r="CS100" s="57"/>
      <c r="CT100" s="57"/>
      <c r="CU100" s="57"/>
      <c r="CV100" s="57"/>
      <c r="CW100" s="57"/>
      <c r="CX100" s="57"/>
      <c r="CY100" s="57"/>
      <c r="CZ100" s="57"/>
      <c r="DA100" s="57"/>
      <c r="DB100" s="57"/>
      <c r="DC100" s="57"/>
      <c r="DD100" s="57"/>
      <c r="DE100" s="57"/>
      <c r="DF100" s="57"/>
      <c r="DG100" s="57"/>
      <c r="DH100" s="57"/>
      <c r="DI100" s="57"/>
    </row>
    <row r="101" spans="2:113" x14ac:dyDescent="0.25">
      <c r="B101" s="56" t="s">
        <v>509</v>
      </c>
      <c r="C101" s="56"/>
      <c r="D101" s="56"/>
      <c r="E101" s="56"/>
      <c r="F101" s="54"/>
      <c r="G101" s="54"/>
      <c r="H101" s="56"/>
      <c r="I101" s="56"/>
      <c r="J101" s="56"/>
      <c r="K101" s="56"/>
      <c r="L101" s="56"/>
      <c r="M101" s="56"/>
      <c r="N101" s="56"/>
      <c r="O101" s="56"/>
      <c r="P101" s="56"/>
      <c r="Q101" s="56"/>
      <c r="R101" s="56"/>
      <c r="S101" s="58"/>
      <c r="T101" s="58"/>
      <c r="U101" s="58"/>
      <c r="V101" s="58"/>
      <c r="AN101" s="58"/>
      <c r="AO101" s="58"/>
      <c r="AP101" s="58"/>
      <c r="AQ101" s="58"/>
      <c r="AR101" s="58"/>
      <c r="AS101" s="58"/>
      <c r="AT101" s="58"/>
      <c r="AU101" s="58"/>
      <c r="AV101" s="58"/>
      <c r="AW101" s="58"/>
      <c r="AX101" s="58"/>
      <c r="AY101" s="58"/>
      <c r="AZ101" s="58"/>
      <c r="BA101" s="58"/>
      <c r="BB101" s="58"/>
      <c r="BC101" s="58"/>
      <c r="BD101" s="58"/>
      <c r="BE101" s="58"/>
      <c r="BF101" s="58"/>
      <c r="BG101" s="58"/>
      <c r="BH101" s="58"/>
      <c r="BI101" s="58"/>
      <c r="BJ101" s="58"/>
      <c r="BK101" s="58"/>
      <c r="BL101" s="58"/>
      <c r="BM101" s="58"/>
      <c r="BN101" s="58"/>
      <c r="BO101" s="58"/>
      <c r="BP101" s="58"/>
      <c r="BQ101" s="58"/>
      <c r="BR101" s="58"/>
      <c r="BS101" s="58"/>
      <c r="BT101" s="58"/>
      <c r="BU101" s="58"/>
      <c r="BV101" s="58"/>
      <c r="BW101" s="58"/>
      <c r="BX101" s="58"/>
      <c r="BY101" s="58"/>
      <c r="BZ101" s="58"/>
      <c r="CA101" s="58"/>
      <c r="CB101" s="58"/>
      <c r="CC101" s="58"/>
      <c r="CD101" s="58"/>
      <c r="CE101" s="58"/>
      <c r="CF101" s="58"/>
      <c r="CG101" s="58"/>
      <c r="CH101" s="58"/>
      <c r="CI101" s="58"/>
      <c r="CJ101" s="58"/>
      <c r="CK101" s="58"/>
      <c r="CL101" s="58"/>
      <c r="CM101" s="58"/>
      <c r="CN101" s="58"/>
      <c r="CO101" s="58"/>
      <c r="CP101" s="58"/>
      <c r="CQ101" s="58"/>
      <c r="CR101" s="58"/>
      <c r="CS101" s="58"/>
      <c r="CT101" s="58"/>
      <c r="CU101" s="58"/>
      <c r="CV101" s="58"/>
      <c r="CW101" s="58"/>
      <c r="CX101" s="58"/>
      <c r="CY101" s="58"/>
      <c r="CZ101" s="58"/>
      <c r="DA101" s="58"/>
      <c r="DB101" s="58"/>
      <c r="DC101" s="58"/>
      <c r="DD101" s="58"/>
      <c r="DE101" s="58"/>
      <c r="DF101" s="58"/>
      <c r="DG101" s="58"/>
      <c r="DH101" s="58"/>
      <c r="DI101" s="58"/>
    </row>
    <row r="102" spans="2:113" x14ac:dyDescent="0.25">
      <c r="B102" s="56" t="s">
        <v>118</v>
      </c>
      <c r="C102" s="56"/>
      <c r="D102" s="56"/>
      <c r="E102" s="56"/>
      <c r="F102" s="54"/>
      <c r="G102" s="54"/>
      <c r="H102" s="56"/>
      <c r="I102" s="56"/>
      <c r="J102" s="56"/>
      <c r="K102" s="56"/>
      <c r="L102" s="56"/>
      <c r="M102" s="56"/>
      <c r="N102" s="56"/>
      <c r="O102" s="56"/>
      <c r="P102" s="56"/>
      <c r="Q102" s="56"/>
      <c r="R102" s="56"/>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row>
    <row r="103" spans="2:113" s="54" customFormat="1" x14ac:dyDescent="0.25">
      <c r="B103" s="56" t="s">
        <v>117</v>
      </c>
      <c r="C103" s="56"/>
      <c r="D103" s="56"/>
      <c r="E103" s="56"/>
      <c r="H103" s="56"/>
      <c r="I103" s="56"/>
      <c r="J103" s="56"/>
      <c r="K103" s="56"/>
      <c r="L103" s="56"/>
      <c r="M103" s="56"/>
      <c r="N103" s="56"/>
      <c r="O103" s="56"/>
      <c r="P103" s="56"/>
      <c r="Q103" s="56"/>
      <c r="R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row>
    <row r="104" spans="2:113" s="54" customFormat="1" x14ac:dyDescent="0.25">
      <c r="B104" s="56" t="s">
        <v>116</v>
      </c>
      <c r="C104" s="56"/>
      <c r="D104" s="56"/>
      <c r="E104" s="56"/>
      <c r="H104" s="56"/>
      <c r="I104" s="56"/>
      <c r="J104" s="56"/>
      <c r="K104" s="56"/>
      <c r="L104" s="56"/>
      <c r="M104" s="56"/>
      <c r="N104" s="56"/>
      <c r="O104" s="56"/>
      <c r="P104" s="56"/>
      <c r="Q104" s="56"/>
      <c r="R104" s="56"/>
      <c r="S104" s="56"/>
      <c r="T104" s="56"/>
      <c r="U104" s="56"/>
      <c r="V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c r="CY104" s="55"/>
      <c r="CZ104" s="55"/>
      <c r="DA104" s="55"/>
      <c r="DB104" s="55"/>
      <c r="DC104" s="55"/>
      <c r="DD104" s="55"/>
      <c r="DE104" s="55"/>
      <c r="DF104" s="55"/>
      <c r="DG104" s="55"/>
      <c r="DH104" s="55"/>
      <c r="DI104" s="55"/>
    </row>
    <row r="105" spans="2:113" s="54" customFormat="1" x14ac:dyDescent="0.25">
      <c r="B105" s="56" t="s">
        <v>115</v>
      </c>
      <c r="C105" s="56"/>
      <c r="D105" s="56"/>
      <c r="E105" s="56"/>
      <c r="H105" s="56"/>
      <c r="I105" s="56"/>
      <c r="J105" s="56"/>
      <c r="K105" s="56"/>
      <c r="L105" s="56"/>
      <c r="M105" s="56"/>
      <c r="N105" s="56"/>
      <c r="O105" s="56"/>
      <c r="P105" s="56"/>
      <c r="Q105" s="56"/>
      <c r="R105" s="56"/>
      <c r="S105" s="56"/>
      <c r="T105" s="56"/>
      <c r="U105" s="56"/>
      <c r="V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row>
    <row r="106" spans="2:113" s="54" customFormat="1" x14ac:dyDescent="0.25">
      <c r="B106" s="56" t="s">
        <v>114</v>
      </c>
      <c r="C106" s="56"/>
      <c r="D106" s="56"/>
      <c r="E106" s="56"/>
      <c r="H106" s="56"/>
      <c r="I106" s="56"/>
      <c r="J106" s="56"/>
      <c r="K106" s="56"/>
      <c r="L106" s="56"/>
      <c r="M106" s="56"/>
      <c r="N106" s="56"/>
      <c r="O106" s="56"/>
      <c r="P106" s="56"/>
      <c r="Q106" s="56"/>
      <c r="R106" s="56"/>
      <c r="S106" s="56"/>
      <c r="T106" s="56"/>
      <c r="U106" s="56"/>
      <c r="V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row>
    <row r="107" spans="2:113" s="54" customFormat="1" x14ac:dyDescent="0.25">
      <c r="B107" s="56" t="s">
        <v>113</v>
      </c>
      <c r="C107" s="56"/>
      <c r="D107" s="56"/>
      <c r="E107" s="56"/>
      <c r="H107" s="56"/>
      <c r="I107" s="56"/>
      <c r="J107" s="56"/>
      <c r="K107" s="56"/>
      <c r="L107" s="56"/>
      <c r="M107" s="56"/>
      <c r="N107" s="56"/>
      <c r="O107" s="56"/>
      <c r="P107" s="56"/>
      <c r="Q107" s="56"/>
      <c r="R107" s="56"/>
      <c r="S107" s="56"/>
      <c r="T107" s="56"/>
      <c r="U107" s="56"/>
      <c r="V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row>
    <row r="108" spans="2:113" s="54" customFormat="1" x14ac:dyDescent="0.25">
      <c r="B108" s="56" t="s">
        <v>112</v>
      </c>
      <c r="C108" s="56"/>
      <c r="D108" s="56"/>
      <c r="E108" s="56"/>
      <c r="H108" s="56"/>
      <c r="I108" s="56"/>
      <c r="J108" s="56"/>
      <c r="K108" s="56"/>
      <c r="L108" s="56"/>
      <c r="M108" s="56"/>
      <c r="N108" s="56"/>
      <c r="O108" s="56"/>
      <c r="P108" s="56"/>
      <c r="Q108" s="56"/>
      <c r="R108" s="56"/>
      <c r="S108" s="56"/>
      <c r="T108" s="56"/>
      <c r="U108" s="56"/>
      <c r="V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c r="CY108" s="55"/>
      <c r="CZ108" s="55"/>
      <c r="DA108" s="55"/>
      <c r="DB108" s="55"/>
      <c r="DC108" s="55"/>
      <c r="DD108" s="55"/>
      <c r="DE108" s="55"/>
      <c r="DF108" s="55"/>
      <c r="DG108" s="55"/>
      <c r="DH108" s="55"/>
      <c r="DI108" s="55"/>
    </row>
    <row r="109" spans="2:113" s="54" customFormat="1" x14ac:dyDescent="0.25">
      <c r="B109" s="56" t="s">
        <v>111</v>
      </c>
      <c r="C109" s="56"/>
      <c r="D109" s="56"/>
      <c r="E109" s="56"/>
      <c r="H109" s="56"/>
      <c r="I109" s="56"/>
      <c r="J109" s="56"/>
      <c r="K109" s="56"/>
      <c r="L109" s="56"/>
      <c r="M109" s="56"/>
      <c r="N109" s="56"/>
      <c r="O109" s="56"/>
      <c r="P109" s="56"/>
      <c r="Q109" s="56"/>
      <c r="R109" s="56"/>
      <c r="S109" s="56"/>
      <c r="T109" s="56"/>
      <c r="U109" s="56"/>
      <c r="V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row>
    <row r="110" spans="2:113" s="54" customFormat="1" x14ac:dyDescent="0.25">
      <c r="B110" s="56" t="s">
        <v>110</v>
      </c>
      <c r="C110" s="56"/>
      <c r="D110" s="56"/>
      <c r="E110" s="56"/>
      <c r="H110" s="56"/>
      <c r="I110" s="56"/>
      <c r="J110" s="56"/>
      <c r="K110" s="56"/>
      <c r="L110" s="56"/>
      <c r="M110" s="56"/>
      <c r="N110" s="56"/>
      <c r="O110" s="56"/>
      <c r="P110" s="56"/>
      <c r="Q110" s="56"/>
      <c r="R110" s="56"/>
      <c r="S110" s="56"/>
      <c r="T110" s="56"/>
      <c r="U110" s="56"/>
      <c r="V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c r="CY110" s="55"/>
      <c r="CZ110" s="55"/>
      <c r="DA110" s="55"/>
      <c r="DB110" s="55"/>
      <c r="DC110" s="55"/>
      <c r="DD110" s="55"/>
      <c r="DE110" s="55"/>
      <c r="DF110" s="55"/>
      <c r="DG110" s="55"/>
      <c r="DH110" s="55"/>
      <c r="DI110" s="55"/>
    </row>
    <row r="111" spans="2:113" s="54" customFormat="1" x14ac:dyDescent="0.25">
      <c r="Q111" s="56"/>
      <c r="R111" s="56"/>
      <c r="S111" s="56"/>
      <c r="T111" s="56"/>
      <c r="U111" s="56"/>
      <c r="V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row>
    <row r="112" spans="2:113" s="54" customFormat="1" x14ac:dyDescent="0.25">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c r="CY112" s="55"/>
      <c r="CZ112" s="55"/>
      <c r="DA112" s="55"/>
      <c r="DB112" s="55"/>
      <c r="DC112" s="55"/>
      <c r="DD112" s="55"/>
      <c r="DE112" s="55"/>
      <c r="DF112" s="55"/>
      <c r="DG112" s="55"/>
      <c r="DH112" s="55"/>
      <c r="DI112" s="55"/>
    </row>
  </sheetData>
  <mergeCells count="27">
    <mergeCell ref="B99:R9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H_TP1800.PS.0072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1" customFormat="1" ht="21" customHeight="1" x14ac:dyDescent="0.25"/>
    <row r="21" spans="1:27" ht="15.75" customHeight="1" x14ac:dyDescent="0.25">
      <c r="A21" s="315" t="s">
        <v>6</v>
      </c>
      <c r="B21" s="317" t="s">
        <v>520</v>
      </c>
      <c r="C21" s="318"/>
      <c r="D21" s="317" t="s">
        <v>522</v>
      </c>
      <c r="E21" s="318"/>
      <c r="F21" s="300" t="s">
        <v>103</v>
      </c>
      <c r="G21" s="302"/>
      <c r="H21" s="302"/>
      <c r="I21" s="301"/>
      <c r="J21" s="315" t="s">
        <v>523</v>
      </c>
      <c r="K21" s="317" t="s">
        <v>524</v>
      </c>
      <c r="L21" s="318"/>
      <c r="M21" s="317" t="s">
        <v>525</v>
      </c>
      <c r="N21" s="318"/>
      <c r="O21" s="317" t="s">
        <v>512</v>
      </c>
      <c r="P21" s="318"/>
      <c r="Q21" s="317" t="s">
        <v>136</v>
      </c>
      <c r="R21" s="318"/>
      <c r="S21" s="315" t="s">
        <v>135</v>
      </c>
      <c r="T21" s="315" t="s">
        <v>526</v>
      </c>
      <c r="U21" s="315" t="s">
        <v>521</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510</v>
      </c>
      <c r="Z22" s="95" t="s">
        <v>123</v>
      </c>
      <c r="AA22" s="95" t="s">
        <v>122</v>
      </c>
    </row>
    <row r="23" spans="1:27" ht="60" customHeight="1" x14ac:dyDescent="0.25">
      <c r="A23" s="316"/>
      <c r="B23" s="175" t="s">
        <v>120</v>
      </c>
      <c r="C23" s="17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2022 год</v>
      </c>
      <c r="B5" s="284"/>
      <c r="C5" s="28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H_TP1800.PS.0072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9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518</v>
      </c>
      <c r="C22" s="68" t="s">
        <v>555</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114" customHeight="1" x14ac:dyDescent="0.25">
      <c r="A24" s="28" t="s">
        <v>63</v>
      </c>
      <c r="B24" s="30" t="s">
        <v>538</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9" t="s">
        <v>654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552</v>
      </c>
      <c r="D26" s="27"/>
      <c r="E26" s="27"/>
      <c r="F26" s="27"/>
      <c r="G26" s="27"/>
      <c r="H26" s="27"/>
      <c r="I26" s="27"/>
      <c r="J26" s="27"/>
      <c r="K26" s="27"/>
      <c r="L26" s="27"/>
      <c r="M26" s="27"/>
      <c r="N26" s="27"/>
      <c r="O26" s="27"/>
      <c r="P26" s="27"/>
      <c r="Q26" s="27"/>
      <c r="R26" s="27"/>
      <c r="S26" s="27"/>
      <c r="T26" s="27"/>
      <c r="U26" s="27"/>
    </row>
    <row r="27" spans="1:21" ht="382.5" customHeight="1" x14ac:dyDescent="0.25">
      <c r="A27" s="28" t="s">
        <v>59</v>
      </c>
      <c r="B27" s="30" t="s">
        <v>519</v>
      </c>
      <c r="C27" s="230" t="s">
        <v>656</v>
      </c>
      <c r="D27" s="27"/>
      <c r="E27" s="27"/>
      <c r="F27" s="27"/>
      <c r="G27" s="27"/>
      <c r="H27" s="27"/>
      <c r="I27" s="27"/>
      <c r="J27" s="27"/>
      <c r="K27" s="27"/>
      <c r="L27" s="27"/>
      <c r="M27" s="27"/>
      <c r="N27" s="27"/>
      <c r="O27" s="27"/>
      <c r="P27" s="27"/>
      <c r="Q27" s="27"/>
      <c r="R27" s="27"/>
      <c r="S27" s="27"/>
      <c r="T27" s="27"/>
      <c r="U27" s="27"/>
    </row>
    <row r="28" spans="1:21" ht="42.75" customHeight="1" x14ac:dyDescent="0.25">
      <c r="A28" s="256" t="s">
        <v>57</v>
      </c>
      <c r="B28" s="257" t="s">
        <v>58</v>
      </c>
      <c r="C28" s="258">
        <v>2024</v>
      </c>
      <c r="D28" s="27"/>
      <c r="E28" s="27"/>
      <c r="F28" s="27"/>
      <c r="G28" s="27"/>
      <c r="H28" s="27"/>
      <c r="I28" s="27"/>
      <c r="J28" s="27"/>
      <c r="K28" s="27"/>
      <c r="L28" s="27"/>
      <c r="M28" s="27"/>
      <c r="N28" s="27"/>
      <c r="O28" s="27"/>
      <c r="P28" s="27"/>
      <c r="Q28" s="27"/>
      <c r="R28" s="27"/>
      <c r="S28" s="27"/>
      <c r="T28" s="27"/>
      <c r="U28" s="27"/>
    </row>
    <row r="29" spans="1:21" ht="42.75" customHeight="1" x14ac:dyDescent="0.25">
      <c r="A29" s="259" t="s">
        <v>55</v>
      </c>
      <c r="B29" s="260" t="s">
        <v>56</v>
      </c>
      <c r="C29" s="253">
        <v>2024</v>
      </c>
      <c r="D29" s="27"/>
      <c r="E29" s="27"/>
      <c r="F29" s="27"/>
      <c r="G29" s="27"/>
      <c r="H29" s="27"/>
      <c r="I29" s="27"/>
      <c r="J29" s="27"/>
      <c r="K29" s="27"/>
      <c r="L29" s="27"/>
      <c r="M29" s="27"/>
      <c r="N29" s="27"/>
      <c r="O29" s="27"/>
      <c r="P29" s="27"/>
      <c r="Q29" s="27"/>
      <c r="R29" s="27"/>
      <c r="S29" s="27"/>
      <c r="T29" s="27"/>
      <c r="U29" s="27"/>
    </row>
    <row r="30" spans="1:21" ht="42.75" customHeight="1" x14ac:dyDescent="0.25">
      <c r="A30" s="259" t="s">
        <v>74</v>
      </c>
      <c r="B30" s="260" t="s">
        <v>54</v>
      </c>
      <c r="C30" s="253" t="s">
        <v>703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2"/>
      <c r="AB6" s="172"/>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2"/>
      <c r="AB7" s="172"/>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3"/>
      <c r="AB8" s="173"/>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4"/>
      <c r="AB9" s="17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2"/>
      <c r="AB10" s="172"/>
    </row>
    <row r="11" spans="1:28" ht="15.75" x14ac:dyDescent="0.25">
      <c r="A11" s="292" t="str">
        <f>'1. паспорт местоположение'!A12:C12</f>
        <v>H_TP1800.PS.0072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3"/>
      <c r="AB11" s="173"/>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3"/>
      <c r="AB14" s="173"/>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4"/>
      <c r="AB15" s="17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1"/>
      <c r="AB16" s="18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1"/>
      <c r="AB17" s="18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1"/>
      <c r="AB18" s="18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1"/>
      <c r="AB19" s="18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2"/>
      <c r="AB20" s="18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2"/>
      <c r="AB21" s="182"/>
    </row>
    <row r="22" spans="1:28" x14ac:dyDescent="0.25">
      <c r="A22" s="324" t="s">
        <v>537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3"/>
      <c r="AB22" s="183"/>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H_TP1800.PS.0072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514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550</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H_TP1800.PS.0072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K52" sqref="K52"/>
    </sheetView>
  </sheetViews>
  <sheetFormatPr defaultRowHeight="15.75" x14ac:dyDescent="0.25"/>
  <cols>
    <col min="1" max="1" width="9.140625" style="64"/>
    <col min="2" max="2" width="37.7109375" style="64" customWidth="1"/>
    <col min="3" max="3" width="17.42578125" style="144" customWidth="1"/>
    <col min="4" max="4" width="15.42578125" style="14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H_TP1800.PS.0072</v>
      </c>
      <c r="B12" s="292"/>
      <c r="C12" s="292"/>
      <c r="D12" s="292"/>
      <c r="E12" s="292"/>
      <c r="F12" s="292"/>
      <c r="G12" s="292"/>
      <c r="H12" s="292"/>
      <c r="I12" s="292"/>
      <c r="J12" s="292"/>
      <c r="K12" s="292"/>
      <c r="L12" s="292"/>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83"/>
    </row>
    <row r="18" spans="1:12" x14ac:dyDescent="0.25">
      <c r="K18" s="82"/>
    </row>
    <row r="19" spans="1:12" ht="15.75" customHeight="1" x14ac:dyDescent="0.25">
      <c r="A19" s="400" t="s">
        <v>516</v>
      </c>
      <c r="B19" s="400"/>
      <c r="C19" s="400"/>
      <c r="D19" s="400"/>
      <c r="E19" s="400"/>
      <c r="F19" s="400"/>
      <c r="G19" s="400"/>
      <c r="H19" s="400"/>
      <c r="I19" s="400"/>
      <c r="J19" s="400"/>
      <c r="K19" s="400"/>
      <c r="L19" s="400"/>
    </row>
    <row r="20" spans="1:12" x14ac:dyDescent="0.25">
      <c r="A20" s="66"/>
      <c r="B20" s="66"/>
      <c r="C20" s="186"/>
      <c r="D20" s="186"/>
      <c r="E20" s="81"/>
      <c r="F20" s="81"/>
      <c r="G20" s="65"/>
      <c r="H20" s="65"/>
      <c r="I20" s="65"/>
      <c r="J20" s="65"/>
      <c r="K20" s="81"/>
      <c r="L20" s="81"/>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60"/>
      <c r="F22" s="161"/>
      <c r="G22" s="409" t="s">
        <v>2</v>
      </c>
      <c r="H22" s="410"/>
      <c r="I22" s="402"/>
      <c r="J22" s="405"/>
      <c r="K22" s="401"/>
      <c r="L22" s="403"/>
    </row>
    <row r="23" spans="1:12" ht="47.25" x14ac:dyDescent="0.25">
      <c r="A23" s="401"/>
      <c r="B23" s="401"/>
      <c r="C23" s="187" t="s">
        <v>225</v>
      </c>
      <c r="D23" s="187" t="s">
        <v>224</v>
      </c>
      <c r="E23" s="80" t="s">
        <v>225</v>
      </c>
      <c r="F23" s="80" t="s">
        <v>224</v>
      </c>
      <c r="G23" s="80" t="s">
        <v>225</v>
      </c>
      <c r="H23" s="80" t="s">
        <v>224</v>
      </c>
      <c r="I23" s="402"/>
      <c r="J23" s="406"/>
      <c r="K23" s="401"/>
      <c r="L23" s="403"/>
    </row>
    <row r="24" spans="1:12" x14ac:dyDescent="0.25">
      <c r="A24" s="69">
        <v>1</v>
      </c>
      <c r="B24" s="261">
        <v>2</v>
      </c>
      <c r="C24" s="187">
        <v>3</v>
      </c>
      <c r="D24" s="187">
        <v>4</v>
      </c>
      <c r="E24" s="80">
        <v>5</v>
      </c>
      <c r="F24" s="80">
        <v>6</v>
      </c>
      <c r="G24" s="80">
        <v>7</v>
      </c>
      <c r="H24" s="80">
        <v>8</v>
      </c>
      <c r="I24" s="80">
        <v>9</v>
      </c>
      <c r="J24" s="80">
        <v>10</v>
      </c>
      <c r="K24" s="80">
        <v>11</v>
      </c>
      <c r="L24" s="80">
        <v>12</v>
      </c>
    </row>
    <row r="25" spans="1:12" ht="31.5" x14ac:dyDescent="0.25">
      <c r="A25" s="75">
        <v>1</v>
      </c>
      <c r="B25" s="76" t="s">
        <v>223</v>
      </c>
      <c r="C25" s="78" t="s">
        <v>654</v>
      </c>
      <c r="D25" s="78"/>
      <c r="E25" s="78"/>
      <c r="F25" s="78"/>
      <c r="G25" s="78" t="s">
        <v>553</v>
      </c>
      <c r="H25" s="78"/>
      <c r="I25" s="78"/>
      <c r="J25" s="78"/>
      <c r="K25" s="73"/>
      <c r="L25" s="91"/>
    </row>
    <row r="26" spans="1:12" ht="21.75" customHeight="1" x14ac:dyDescent="0.25">
      <c r="A26" s="75" t="s">
        <v>222</v>
      </c>
      <c r="B26" s="79" t="s">
        <v>455</v>
      </c>
      <c r="C26" s="188" t="s">
        <v>654</v>
      </c>
      <c r="D26" s="188"/>
      <c r="E26" s="188" t="s">
        <v>553</v>
      </c>
      <c r="F26" s="188" t="s">
        <v>553</v>
      </c>
      <c r="G26" s="78" t="s">
        <v>553</v>
      </c>
      <c r="H26" s="198"/>
      <c r="I26" s="78"/>
      <c r="J26" s="78"/>
      <c r="K26" s="73"/>
      <c r="L26" s="73"/>
    </row>
    <row r="27" spans="1:12" s="67" customFormat="1" ht="39" customHeight="1" x14ac:dyDescent="0.25">
      <c r="A27" s="75" t="s">
        <v>221</v>
      </c>
      <c r="B27" s="79" t="s">
        <v>457</v>
      </c>
      <c r="C27" s="188" t="s">
        <v>654</v>
      </c>
      <c r="D27" s="188"/>
      <c r="E27" s="188" t="s">
        <v>553</v>
      </c>
      <c r="F27" s="188" t="s">
        <v>553</v>
      </c>
      <c r="G27" s="78" t="s">
        <v>553</v>
      </c>
      <c r="H27" s="198"/>
      <c r="I27" s="78"/>
      <c r="J27" s="78"/>
      <c r="K27" s="73"/>
      <c r="L27" s="73"/>
    </row>
    <row r="28" spans="1:12" s="67" customFormat="1" ht="70.5" customHeight="1" x14ac:dyDescent="0.25">
      <c r="A28" s="75" t="s">
        <v>456</v>
      </c>
      <c r="B28" s="79" t="s">
        <v>461</v>
      </c>
      <c r="C28" s="188" t="s">
        <v>654</v>
      </c>
      <c r="D28" s="188"/>
      <c r="E28" s="188" t="s">
        <v>553</v>
      </c>
      <c r="F28" s="188" t="s">
        <v>553</v>
      </c>
      <c r="G28" s="78" t="s">
        <v>553</v>
      </c>
      <c r="H28" s="198"/>
      <c r="I28" s="78"/>
      <c r="J28" s="78"/>
      <c r="K28" s="73"/>
      <c r="L28" s="73"/>
    </row>
    <row r="29" spans="1:12" s="67" customFormat="1" ht="54" customHeight="1" x14ac:dyDescent="0.25">
      <c r="A29" s="75" t="s">
        <v>220</v>
      </c>
      <c r="B29" s="79" t="s">
        <v>460</v>
      </c>
      <c r="C29" s="188" t="s">
        <v>654</v>
      </c>
      <c r="D29" s="188"/>
      <c r="E29" s="188" t="s">
        <v>553</v>
      </c>
      <c r="F29" s="188" t="s">
        <v>553</v>
      </c>
      <c r="G29" s="78" t="s">
        <v>553</v>
      </c>
      <c r="H29" s="198"/>
      <c r="I29" s="78"/>
      <c r="J29" s="78"/>
      <c r="K29" s="73"/>
      <c r="L29" s="73"/>
    </row>
    <row r="30" spans="1:12" s="67" customFormat="1" ht="42" customHeight="1" x14ac:dyDescent="0.25">
      <c r="A30" s="75" t="s">
        <v>219</v>
      </c>
      <c r="B30" s="79" t="s">
        <v>462</v>
      </c>
      <c r="C30" s="188" t="s">
        <v>654</v>
      </c>
      <c r="D30" s="188"/>
      <c r="E30" s="188" t="s">
        <v>553</v>
      </c>
      <c r="F30" s="188" t="s">
        <v>553</v>
      </c>
      <c r="G30" s="78" t="s">
        <v>553</v>
      </c>
      <c r="H30" s="198"/>
      <c r="I30" s="78"/>
      <c r="J30" s="78"/>
      <c r="K30" s="73"/>
      <c r="L30" s="73"/>
    </row>
    <row r="31" spans="1:12" s="67" customFormat="1" ht="37.5" customHeight="1" x14ac:dyDescent="0.25">
      <c r="A31" s="75" t="s">
        <v>218</v>
      </c>
      <c r="B31" s="74" t="s">
        <v>458</v>
      </c>
      <c r="C31" s="188" t="s">
        <v>654</v>
      </c>
      <c r="D31" s="188"/>
      <c r="E31" s="188" t="s">
        <v>553</v>
      </c>
      <c r="F31" s="188" t="s">
        <v>553</v>
      </c>
      <c r="G31" s="78" t="s">
        <v>553</v>
      </c>
      <c r="H31" s="264"/>
      <c r="I31" s="78"/>
      <c r="J31" s="78"/>
      <c r="K31" s="73"/>
      <c r="L31" s="73"/>
    </row>
    <row r="32" spans="1:12" s="67" customFormat="1" ht="45" x14ac:dyDescent="0.25">
      <c r="A32" s="75" t="s">
        <v>216</v>
      </c>
      <c r="B32" s="74" t="s">
        <v>463</v>
      </c>
      <c r="C32" s="188" t="s">
        <v>654</v>
      </c>
      <c r="D32" s="188"/>
      <c r="E32" s="188" t="s">
        <v>553</v>
      </c>
      <c r="F32" s="188" t="s">
        <v>553</v>
      </c>
      <c r="G32" s="78" t="s">
        <v>553</v>
      </c>
      <c r="H32" s="264"/>
      <c r="I32" s="78"/>
      <c r="J32" s="78"/>
      <c r="K32" s="73"/>
      <c r="L32" s="73"/>
    </row>
    <row r="33" spans="1:12" s="67" customFormat="1" ht="37.5" customHeight="1" x14ac:dyDescent="0.25">
      <c r="A33" s="75" t="s">
        <v>474</v>
      </c>
      <c r="B33" s="74" t="s">
        <v>391</v>
      </c>
      <c r="C33" s="188" t="s">
        <v>654</v>
      </c>
      <c r="D33" s="188"/>
      <c r="E33" s="188" t="s">
        <v>553</v>
      </c>
      <c r="F33" s="188" t="s">
        <v>553</v>
      </c>
      <c r="G33" s="78" t="s">
        <v>553</v>
      </c>
      <c r="H33" s="265"/>
      <c r="I33" s="78"/>
      <c r="J33" s="78"/>
      <c r="K33" s="73"/>
      <c r="L33" s="73"/>
    </row>
    <row r="34" spans="1:12" s="67" customFormat="1" ht="47.25" customHeight="1" x14ac:dyDescent="0.25">
      <c r="A34" s="75" t="s">
        <v>475</v>
      </c>
      <c r="B34" s="74" t="s">
        <v>467</v>
      </c>
      <c r="C34" s="188" t="s">
        <v>654</v>
      </c>
      <c r="D34" s="188"/>
      <c r="E34" s="188" t="s">
        <v>553</v>
      </c>
      <c r="F34" s="188" t="s">
        <v>553</v>
      </c>
      <c r="G34" s="78" t="s">
        <v>553</v>
      </c>
      <c r="H34" s="77"/>
      <c r="I34" s="77"/>
      <c r="J34" s="77"/>
      <c r="K34" s="77"/>
      <c r="L34" s="73"/>
    </row>
    <row r="35" spans="1:12" s="67" customFormat="1" ht="49.5" customHeight="1" x14ac:dyDescent="0.25">
      <c r="A35" s="75" t="s">
        <v>476</v>
      </c>
      <c r="B35" s="74" t="s">
        <v>217</v>
      </c>
      <c r="C35" s="188" t="s">
        <v>654</v>
      </c>
      <c r="D35" s="188"/>
      <c r="E35" s="188" t="s">
        <v>553</v>
      </c>
      <c r="F35" s="188" t="s">
        <v>553</v>
      </c>
      <c r="G35" s="78" t="s">
        <v>553</v>
      </c>
      <c r="H35" s="266"/>
      <c r="I35" s="77"/>
      <c r="J35" s="77"/>
      <c r="K35" s="77"/>
      <c r="L35" s="73"/>
    </row>
    <row r="36" spans="1:12" ht="37.5" customHeight="1" x14ac:dyDescent="0.25">
      <c r="A36" s="75" t="s">
        <v>477</v>
      </c>
      <c r="B36" s="74" t="s">
        <v>459</v>
      </c>
      <c r="C36" s="188" t="s">
        <v>654</v>
      </c>
      <c r="D36" s="188"/>
      <c r="E36" s="188" t="s">
        <v>553</v>
      </c>
      <c r="F36" s="188" t="s">
        <v>553</v>
      </c>
      <c r="G36" s="78" t="s">
        <v>553</v>
      </c>
      <c r="H36" s="266"/>
      <c r="I36" s="194"/>
      <c r="J36" s="194"/>
      <c r="K36" s="73"/>
      <c r="L36" s="73"/>
    </row>
    <row r="37" spans="1:12" ht="45" x14ac:dyDescent="0.25">
      <c r="A37" s="75" t="s">
        <v>478</v>
      </c>
      <c r="B37" s="74" t="s">
        <v>215</v>
      </c>
      <c r="C37" s="188" t="s">
        <v>654</v>
      </c>
      <c r="D37" s="188"/>
      <c r="E37" s="188" t="s">
        <v>553</v>
      </c>
      <c r="F37" s="188" t="s">
        <v>553</v>
      </c>
      <c r="G37" s="78" t="s">
        <v>553</v>
      </c>
      <c r="H37" s="267"/>
      <c r="I37" s="194"/>
      <c r="J37" s="194"/>
      <c r="K37" s="73"/>
      <c r="L37" s="73"/>
    </row>
    <row r="38" spans="1:12" x14ac:dyDescent="0.25">
      <c r="A38" s="75" t="s">
        <v>707</v>
      </c>
      <c r="B38" s="76" t="s">
        <v>214</v>
      </c>
      <c r="C38" s="188"/>
      <c r="D38" s="195"/>
      <c r="E38" s="73"/>
      <c r="F38" s="73"/>
      <c r="G38" s="268"/>
      <c r="H38" s="268"/>
      <c r="I38" s="73"/>
      <c r="J38" s="73"/>
      <c r="K38" s="73"/>
      <c r="L38" s="73"/>
    </row>
    <row r="39" spans="1:12" ht="63" x14ac:dyDescent="0.25">
      <c r="A39" s="75">
        <v>2</v>
      </c>
      <c r="B39" s="74" t="s">
        <v>464</v>
      </c>
      <c r="C39" s="188" t="s">
        <v>654</v>
      </c>
      <c r="D39" s="196"/>
      <c r="E39" s="73"/>
      <c r="F39" s="73"/>
      <c r="G39" s="267">
        <v>45302</v>
      </c>
      <c r="H39" s="267">
        <f>G39+25</f>
        <v>45327</v>
      </c>
      <c r="I39" s="73"/>
      <c r="J39" s="73"/>
      <c r="K39" s="73"/>
      <c r="L39" s="73"/>
    </row>
    <row r="40" spans="1:12" ht="33.75" customHeight="1" x14ac:dyDescent="0.25">
      <c r="A40" s="75" t="s">
        <v>213</v>
      </c>
      <c r="B40" s="74" t="s">
        <v>466</v>
      </c>
      <c r="C40" s="188" t="s">
        <v>654</v>
      </c>
      <c r="D40" s="197"/>
      <c r="E40" s="193"/>
      <c r="F40" s="193"/>
      <c r="G40" s="269">
        <f>H39+1</f>
        <v>45328</v>
      </c>
      <c r="H40" s="270">
        <f>G40+30</f>
        <v>45358</v>
      </c>
      <c r="I40" s="73"/>
      <c r="J40" s="73"/>
      <c r="K40" s="73"/>
      <c r="L40" s="73"/>
    </row>
    <row r="41" spans="1:12" ht="63" customHeight="1" x14ac:dyDescent="0.25">
      <c r="A41" s="75" t="s">
        <v>212</v>
      </c>
      <c r="B41" s="76" t="s">
        <v>545</v>
      </c>
      <c r="C41" s="188"/>
      <c r="D41" s="199"/>
      <c r="E41" s="193"/>
      <c r="F41" s="193"/>
      <c r="G41" s="269"/>
      <c r="H41" s="270"/>
      <c r="I41" s="73"/>
      <c r="J41" s="73"/>
      <c r="K41" s="73"/>
      <c r="L41" s="73"/>
    </row>
    <row r="42" spans="1:12" ht="58.5" customHeight="1" x14ac:dyDescent="0.25">
      <c r="A42" s="75">
        <v>3</v>
      </c>
      <c r="B42" s="74" t="s">
        <v>465</v>
      </c>
      <c r="C42" s="188" t="s">
        <v>654</v>
      </c>
      <c r="D42" s="196"/>
      <c r="E42" s="193"/>
      <c r="F42" s="193"/>
      <c r="G42" s="267">
        <f>H43-10</f>
        <v>45409</v>
      </c>
      <c r="H42" s="267">
        <f>G42+10</f>
        <v>45419</v>
      </c>
      <c r="I42" s="73"/>
      <c r="J42" s="73"/>
      <c r="K42" s="73"/>
      <c r="L42" s="73"/>
    </row>
    <row r="43" spans="1:12" ht="34.5" customHeight="1" x14ac:dyDescent="0.25">
      <c r="A43" s="75" t="s">
        <v>211</v>
      </c>
      <c r="B43" s="74" t="s">
        <v>209</v>
      </c>
      <c r="C43" s="188" t="s">
        <v>654</v>
      </c>
      <c r="D43" s="200"/>
      <c r="E43" s="193"/>
      <c r="F43" s="193"/>
      <c r="G43" s="271">
        <f>H40+1</f>
        <v>45359</v>
      </c>
      <c r="H43" s="271">
        <f>G43+60</f>
        <v>45419</v>
      </c>
      <c r="I43" s="73"/>
      <c r="J43" s="73"/>
      <c r="K43" s="73"/>
      <c r="L43" s="73"/>
    </row>
    <row r="44" spans="1:12" ht="24.75" customHeight="1" x14ac:dyDescent="0.25">
      <c r="A44" s="75" t="s">
        <v>210</v>
      </c>
      <c r="B44" s="74" t="s">
        <v>207</v>
      </c>
      <c r="C44" s="188" t="s">
        <v>654</v>
      </c>
      <c r="D44" s="200"/>
      <c r="E44" s="193"/>
      <c r="F44" s="193"/>
      <c r="G44" s="271">
        <f>G43</f>
        <v>45359</v>
      </c>
      <c r="H44" s="267">
        <f>H43+90</f>
        <v>45509</v>
      </c>
      <c r="I44" s="73"/>
      <c r="J44" s="73"/>
      <c r="K44" s="73"/>
      <c r="L44" s="73"/>
    </row>
    <row r="45" spans="1:12" ht="90.75" customHeight="1" x14ac:dyDescent="0.25">
      <c r="A45" s="75" t="s">
        <v>208</v>
      </c>
      <c r="B45" s="74" t="s">
        <v>470</v>
      </c>
      <c r="C45" s="188" t="s">
        <v>654</v>
      </c>
      <c r="D45" s="198"/>
      <c r="E45" s="193" t="s">
        <v>553</v>
      </c>
      <c r="F45" s="193" t="s">
        <v>553</v>
      </c>
      <c r="G45" s="78" t="s">
        <v>553</v>
      </c>
      <c r="H45" s="271"/>
      <c r="I45" s="73"/>
      <c r="J45" s="73"/>
      <c r="K45" s="73"/>
      <c r="L45" s="73"/>
    </row>
    <row r="46" spans="1:12" ht="167.25" customHeight="1" x14ac:dyDescent="0.25">
      <c r="A46" s="75" t="s">
        <v>206</v>
      </c>
      <c r="B46" s="74" t="s">
        <v>468</v>
      </c>
      <c r="C46" s="188" t="s">
        <v>654</v>
      </c>
      <c r="D46" s="198"/>
      <c r="E46" s="193" t="s">
        <v>553</v>
      </c>
      <c r="F46" s="193" t="s">
        <v>553</v>
      </c>
      <c r="G46" s="78" t="s">
        <v>553</v>
      </c>
      <c r="H46" s="188"/>
      <c r="I46" s="73"/>
      <c r="J46" s="73"/>
      <c r="K46" s="73"/>
      <c r="L46" s="73"/>
    </row>
    <row r="47" spans="1:12" ht="30.75" customHeight="1" x14ac:dyDescent="0.25">
      <c r="A47" s="75" t="s">
        <v>204</v>
      </c>
      <c r="B47" s="74" t="s">
        <v>205</v>
      </c>
      <c r="C47" s="188" t="s">
        <v>654</v>
      </c>
      <c r="D47" s="227"/>
      <c r="E47" s="193"/>
      <c r="F47" s="193"/>
      <c r="G47" s="267">
        <f>H44+1</f>
        <v>45510</v>
      </c>
      <c r="H47" s="266">
        <f>G47+14</f>
        <v>45524</v>
      </c>
      <c r="I47" s="73"/>
      <c r="J47" s="73"/>
      <c r="K47" s="73"/>
      <c r="L47" s="73"/>
    </row>
    <row r="48" spans="1:12" ht="37.5" customHeight="1" x14ac:dyDescent="0.25">
      <c r="A48" s="75" t="s">
        <v>708</v>
      </c>
      <c r="B48" s="76" t="s">
        <v>203</v>
      </c>
      <c r="C48" s="188"/>
      <c r="D48" s="199"/>
      <c r="E48" s="193"/>
      <c r="F48" s="193"/>
      <c r="G48" s="269"/>
      <c r="H48" s="270"/>
      <c r="I48" s="73"/>
      <c r="J48" s="73"/>
      <c r="K48" s="73"/>
      <c r="L48" s="73"/>
    </row>
    <row r="49" spans="1:12" ht="35.25" customHeight="1" x14ac:dyDescent="0.25">
      <c r="A49" s="75">
        <v>4</v>
      </c>
      <c r="B49" s="74" t="s">
        <v>201</v>
      </c>
      <c r="C49" s="188" t="s">
        <v>654</v>
      </c>
      <c r="D49" s="227"/>
      <c r="E49" s="193"/>
      <c r="F49" s="193"/>
      <c r="G49" s="267">
        <f>G47</f>
        <v>45510</v>
      </c>
      <c r="H49" s="266">
        <f>G49+14</f>
        <v>45524</v>
      </c>
      <c r="I49" s="73"/>
      <c r="J49" s="73"/>
      <c r="K49" s="73"/>
      <c r="L49" s="73"/>
    </row>
    <row r="50" spans="1:12" ht="86.25" customHeight="1" x14ac:dyDescent="0.25">
      <c r="A50" s="75" t="s">
        <v>202</v>
      </c>
      <c r="B50" s="74" t="s">
        <v>469</v>
      </c>
      <c r="C50" s="188" t="s">
        <v>654</v>
      </c>
      <c r="D50" s="227"/>
      <c r="E50" s="193"/>
      <c r="F50" s="193"/>
      <c r="G50" s="269">
        <f>H49+1</f>
        <v>45525</v>
      </c>
      <c r="H50" s="270">
        <f>G50+10</f>
        <v>45535</v>
      </c>
      <c r="I50" s="73"/>
      <c r="J50" s="73"/>
      <c r="K50" s="73"/>
      <c r="L50" s="73"/>
    </row>
    <row r="51" spans="1:12" ht="77.25" customHeight="1" x14ac:dyDescent="0.25">
      <c r="A51" s="75" t="s">
        <v>200</v>
      </c>
      <c r="B51" s="74" t="s">
        <v>471</v>
      </c>
      <c r="C51" s="188" t="s">
        <v>654</v>
      </c>
      <c r="D51" s="198"/>
      <c r="E51" s="193" t="s">
        <v>553</v>
      </c>
      <c r="F51" s="193" t="s">
        <v>553</v>
      </c>
      <c r="G51" s="78" t="s">
        <v>553</v>
      </c>
      <c r="H51" s="270"/>
      <c r="I51" s="73"/>
      <c r="J51" s="73"/>
      <c r="K51" s="73"/>
      <c r="L51" s="73"/>
    </row>
    <row r="52" spans="1:12" ht="71.25" customHeight="1" x14ac:dyDescent="0.25">
      <c r="A52" s="75" t="s">
        <v>198</v>
      </c>
      <c r="B52" s="74" t="s">
        <v>199</v>
      </c>
      <c r="C52" s="188" t="s">
        <v>654</v>
      </c>
      <c r="D52" s="198"/>
      <c r="E52" s="193" t="s">
        <v>553</v>
      </c>
      <c r="F52" s="193" t="s">
        <v>553</v>
      </c>
      <c r="G52" s="78" t="s">
        <v>553</v>
      </c>
      <c r="H52" s="267"/>
      <c r="I52" s="73"/>
      <c r="J52" s="73"/>
      <c r="K52" s="73"/>
      <c r="L52" s="73"/>
    </row>
    <row r="53" spans="1:12" ht="48" customHeight="1" x14ac:dyDescent="0.25">
      <c r="A53" s="75" t="s">
        <v>196</v>
      </c>
      <c r="B53" s="168" t="s">
        <v>472</v>
      </c>
      <c r="C53" s="188" t="s">
        <v>654</v>
      </c>
      <c r="D53" s="196"/>
      <c r="E53" s="193"/>
      <c r="F53" s="193"/>
      <c r="G53" s="267">
        <f>H50+1</f>
        <v>45536</v>
      </c>
      <c r="H53" s="267">
        <f>G53+29</f>
        <v>45565</v>
      </c>
      <c r="I53" s="73"/>
      <c r="J53" s="73"/>
      <c r="K53" s="73"/>
      <c r="L53" s="73"/>
    </row>
    <row r="54" spans="1:12" ht="46.5" customHeight="1" x14ac:dyDescent="0.25">
      <c r="A54" s="75" t="s">
        <v>473</v>
      </c>
      <c r="B54" s="74" t="s">
        <v>197</v>
      </c>
      <c r="C54" s="188" t="s">
        <v>654</v>
      </c>
      <c r="D54" s="198"/>
      <c r="E54" s="188" t="s">
        <v>553</v>
      </c>
      <c r="F54" s="188" t="s">
        <v>553</v>
      </c>
      <c r="G54" s="78" t="s">
        <v>553</v>
      </c>
      <c r="H54" s="78" t="s">
        <v>553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1" zoomScale="70" zoomScaleNormal="70" zoomScaleSheetLayoutView="70" workbookViewId="0">
      <selection activeCell="K28" sqref="K2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7109375" style="64" customWidth="1"/>
    <col min="8" max="8" width="10.7109375" style="63" customWidth="1"/>
    <col min="9" max="9" width="7.85546875" style="63" customWidth="1"/>
    <col min="10" max="10" width="8.5703125" style="63" customWidth="1"/>
    <col min="11" max="13" width="6.140625" style="63" customWidth="1"/>
    <col min="14" max="14" width="12.28515625" style="63" customWidth="1"/>
    <col min="15" max="17" width="6.140625" style="63" customWidth="1"/>
    <col min="18" max="18" width="9.42578125" style="63" customWidth="1"/>
    <col min="19" max="25" width="6.140625" style="63" customWidth="1"/>
    <col min="26" max="26" width="9"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42"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64"/>
      <c r="D5" s="64"/>
      <c r="E5" s="64"/>
      <c r="F5" s="64"/>
      <c r="H5" s="64"/>
      <c r="I5" s="64"/>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92" t="str">
        <f>'1. паспорт местоположение'!A12:C12</f>
        <v>H_TP1800.PS.0072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48" customHeight="1" x14ac:dyDescent="0.25">
      <c r="A14" s="29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244" customFormat="1" ht="33" customHeight="1" x14ac:dyDescent="0.25">
      <c r="A20" s="412" t="s">
        <v>195</v>
      </c>
      <c r="B20" s="412" t="s">
        <v>194</v>
      </c>
      <c r="C20" s="401" t="s">
        <v>193</v>
      </c>
      <c r="D20" s="401"/>
      <c r="E20" s="415" t="s">
        <v>192</v>
      </c>
      <c r="F20" s="415"/>
      <c r="G20" s="412" t="s">
        <v>723</v>
      </c>
      <c r="H20" s="421" t="s">
        <v>718</v>
      </c>
      <c r="I20" s="422"/>
      <c r="J20" s="422"/>
      <c r="K20" s="422"/>
      <c r="L20" s="421" t="s">
        <v>719</v>
      </c>
      <c r="M20" s="422"/>
      <c r="N20" s="422"/>
      <c r="O20" s="422"/>
      <c r="P20" s="421" t="s">
        <v>720</v>
      </c>
      <c r="Q20" s="422"/>
      <c r="R20" s="422"/>
      <c r="S20" s="422"/>
      <c r="T20" s="421" t="s">
        <v>721</v>
      </c>
      <c r="U20" s="422"/>
      <c r="V20" s="422"/>
      <c r="W20" s="422"/>
      <c r="X20" s="421" t="s">
        <v>724</v>
      </c>
      <c r="Y20" s="422"/>
      <c r="Z20" s="422"/>
      <c r="AA20" s="422"/>
      <c r="AB20" s="417" t="s">
        <v>191</v>
      </c>
      <c r="AC20" s="418"/>
    </row>
    <row r="21" spans="1:35" s="244" customFormat="1" ht="81.75" customHeight="1" x14ac:dyDescent="0.25">
      <c r="A21" s="413"/>
      <c r="B21" s="413"/>
      <c r="C21" s="401"/>
      <c r="D21" s="401"/>
      <c r="E21" s="415"/>
      <c r="F21" s="415"/>
      <c r="G21" s="41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9"/>
      <c r="AC21" s="420"/>
    </row>
    <row r="22" spans="1:35" s="244" customFormat="1" ht="89.25" customHeight="1" x14ac:dyDescent="0.3">
      <c r="A22" s="414"/>
      <c r="B22" s="414"/>
      <c r="C22" s="276" t="s">
        <v>3</v>
      </c>
      <c r="D22" s="276" t="s">
        <v>189</v>
      </c>
      <c r="E22" s="277" t="s">
        <v>725</v>
      </c>
      <c r="F22" s="277" t="s">
        <v>726</v>
      </c>
      <c r="G22" s="414"/>
      <c r="H22" s="278" t="s">
        <v>496</v>
      </c>
      <c r="I22" s="278" t="s">
        <v>497</v>
      </c>
      <c r="J22" s="278" t="s">
        <v>496</v>
      </c>
      <c r="K22" s="278" t="s">
        <v>497</v>
      </c>
      <c r="L22" s="278" t="s">
        <v>496</v>
      </c>
      <c r="M22" s="278" t="s">
        <v>497</v>
      </c>
      <c r="N22" s="278" t="s">
        <v>496</v>
      </c>
      <c r="O22" s="278" t="s">
        <v>497</v>
      </c>
      <c r="P22" s="278" t="s">
        <v>496</v>
      </c>
      <c r="Q22" s="278" t="s">
        <v>497</v>
      </c>
      <c r="R22" s="278" t="s">
        <v>496</v>
      </c>
      <c r="S22" s="278" t="s">
        <v>497</v>
      </c>
      <c r="T22" s="278" t="s">
        <v>496</v>
      </c>
      <c r="U22" s="278" t="s">
        <v>497</v>
      </c>
      <c r="V22" s="278" t="s">
        <v>496</v>
      </c>
      <c r="W22" s="278" t="s">
        <v>497</v>
      </c>
      <c r="X22" s="278" t="s">
        <v>496</v>
      </c>
      <c r="Y22" s="278" t="s">
        <v>497</v>
      </c>
      <c r="Z22" s="278" t="s">
        <v>496</v>
      </c>
      <c r="AA22" s="278" t="s">
        <v>497</v>
      </c>
      <c r="AB22" s="276" t="s">
        <v>190</v>
      </c>
      <c r="AC22" s="276" t="s">
        <v>189</v>
      </c>
      <c r="AE22" s="245"/>
      <c r="AF22" s="245"/>
      <c r="AG22" s="245"/>
      <c r="AH22" s="245"/>
      <c r="AI22" s="246"/>
    </row>
    <row r="23" spans="1:35" s="24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46"/>
      <c r="AF23" s="246"/>
      <c r="AG23" s="246"/>
      <c r="AH23" s="246"/>
      <c r="AI23" s="246"/>
    </row>
    <row r="24" spans="1:35" s="273" customFormat="1" ht="47.25" customHeight="1" x14ac:dyDescent="0.25">
      <c r="A24" s="232">
        <v>1</v>
      </c>
      <c r="B24" s="233" t="s">
        <v>188</v>
      </c>
      <c r="C24" s="272">
        <v>0</v>
      </c>
      <c r="D24" s="272">
        <v>42.55</v>
      </c>
      <c r="E24" s="272">
        <f>D24</f>
        <v>42.55</v>
      </c>
      <c r="F24" s="272">
        <f>D24</f>
        <v>42.55</v>
      </c>
      <c r="G24" s="272">
        <v>0</v>
      </c>
      <c r="H24" s="272">
        <v>0</v>
      </c>
      <c r="I24" s="272"/>
      <c r="J24" s="272">
        <v>0</v>
      </c>
      <c r="K24" s="272"/>
      <c r="L24" s="272">
        <v>0</v>
      </c>
      <c r="M24" s="272"/>
      <c r="N24" s="272">
        <v>42.55</v>
      </c>
      <c r="O24" s="272"/>
      <c r="P24" s="272">
        <v>0</v>
      </c>
      <c r="Q24" s="272"/>
      <c r="R24" s="272">
        <v>0</v>
      </c>
      <c r="S24" s="272"/>
      <c r="T24" s="272">
        <v>0</v>
      </c>
      <c r="U24" s="272"/>
      <c r="V24" s="272">
        <v>0</v>
      </c>
      <c r="W24" s="272"/>
      <c r="X24" s="272">
        <v>0</v>
      </c>
      <c r="Y24" s="272"/>
      <c r="Z24" s="272">
        <v>0</v>
      </c>
      <c r="AA24" s="272"/>
      <c r="AB24" s="272">
        <f>H24+L24+P24+T24+X24</f>
        <v>0</v>
      </c>
      <c r="AC24" s="272">
        <f>J24+N24+R24+V24+Z24</f>
        <v>42.55</v>
      </c>
    </row>
    <row r="25" spans="1:35" s="246" customFormat="1" ht="24" customHeight="1" x14ac:dyDescent="0.25">
      <c r="A25" s="235" t="s">
        <v>187</v>
      </c>
      <c r="B25" s="236" t="s">
        <v>186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f t="shared" ref="AB25:AB30" si="0">H25+L25+P25+T25+X25</f>
        <v>0</v>
      </c>
      <c r="AC25" s="234">
        <f t="shared" ref="AC25:AC30" si="1">J25+N25+R25+V25+Z25</f>
        <v>0</v>
      </c>
    </row>
    <row r="26" spans="1:35" s="246" customFormat="1" x14ac:dyDescent="0.25">
      <c r="A26" s="235" t="s">
        <v>185</v>
      </c>
      <c r="B26" s="236" t="s">
        <v>184</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f t="shared" si="0"/>
        <v>0</v>
      </c>
      <c r="AC26" s="234">
        <f t="shared" si="1"/>
        <v>0</v>
      </c>
    </row>
    <row r="27" spans="1:35" s="246" customFormat="1" ht="36" customHeight="1" x14ac:dyDescent="0.25">
      <c r="A27" s="235" t="s">
        <v>183</v>
      </c>
      <c r="B27" s="236" t="s">
        <v>454</v>
      </c>
      <c r="C27" s="234"/>
      <c r="D27" s="234"/>
      <c r="E27" s="234"/>
      <c r="F27" s="234"/>
      <c r="G27" s="234">
        <v>0</v>
      </c>
      <c r="H27" s="234">
        <v>0</v>
      </c>
      <c r="I27" s="234"/>
      <c r="J27" s="234">
        <v>0</v>
      </c>
      <c r="K27" s="234"/>
      <c r="L27" s="234">
        <v>0</v>
      </c>
      <c r="M27" s="234"/>
      <c r="N27" s="234">
        <v>35.659999999999997</v>
      </c>
      <c r="O27" s="234"/>
      <c r="P27" s="234">
        <v>0</v>
      </c>
      <c r="Q27" s="234"/>
      <c r="R27" s="234">
        <v>0</v>
      </c>
      <c r="S27" s="234"/>
      <c r="T27" s="234">
        <v>0</v>
      </c>
      <c r="U27" s="234"/>
      <c r="V27" s="234">
        <v>0</v>
      </c>
      <c r="W27" s="234"/>
      <c r="X27" s="234">
        <v>0</v>
      </c>
      <c r="Y27" s="234"/>
      <c r="Z27" s="234">
        <v>0</v>
      </c>
      <c r="AA27" s="234"/>
      <c r="AB27" s="234">
        <f t="shared" si="0"/>
        <v>0</v>
      </c>
      <c r="AC27" s="234">
        <f t="shared" si="1"/>
        <v>35.659999999999997</v>
      </c>
    </row>
    <row r="28" spans="1:35" s="246" customFormat="1" x14ac:dyDescent="0.25">
      <c r="A28" s="235" t="s">
        <v>182</v>
      </c>
      <c r="B28" s="236" t="s">
        <v>181</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f t="shared" si="0"/>
        <v>0</v>
      </c>
      <c r="AC28" s="234">
        <f t="shared" si="1"/>
        <v>0</v>
      </c>
    </row>
    <row r="29" spans="1:35" s="246" customFormat="1" x14ac:dyDescent="0.25">
      <c r="A29" s="235" t="s">
        <v>180</v>
      </c>
      <c r="B29" s="237" t="s">
        <v>179</v>
      </c>
      <c r="C29" s="234"/>
      <c r="D29" s="234"/>
      <c r="E29" s="234"/>
      <c r="F29" s="234"/>
      <c r="G29" s="234">
        <v>0</v>
      </c>
      <c r="H29" s="234">
        <v>0</v>
      </c>
      <c r="I29" s="234"/>
      <c r="J29" s="234">
        <v>0</v>
      </c>
      <c r="K29" s="234"/>
      <c r="L29" s="234">
        <v>0</v>
      </c>
      <c r="M29" s="234"/>
      <c r="N29" s="234">
        <f>N24-N27</f>
        <v>6.8900000000000006</v>
      </c>
      <c r="O29" s="234"/>
      <c r="P29" s="234">
        <v>0</v>
      </c>
      <c r="Q29" s="234"/>
      <c r="R29" s="234">
        <v>0</v>
      </c>
      <c r="S29" s="234"/>
      <c r="T29" s="234">
        <v>0</v>
      </c>
      <c r="U29" s="234"/>
      <c r="V29" s="234">
        <v>0</v>
      </c>
      <c r="W29" s="234"/>
      <c r="X29" s="234">
        <v>0</v>
      </c>
      <c r="Y29" s="234"/>
      <c r="Z29" s="234">
        <v>0</v>
      </c>
      <c r="AA29" s="234"/>
      <c r="AB29" s="234">
        <f t="shared" si="0"/>
        <v>0</v>
      </c>
      <c r="AC29" s="234">
        <f t="shared" si="1"/>
        <v>6.8900000000000006</v>
      </c>
    </row>
    <row r="30" spans="1:35" s="273" customFormat="1" ht="15.75" customHeight="1" x14ac:dyDescent="0.25">
      <c r="A30" s="232" t="s">
        <v>64</v>
      </c>
      <c r="B30" s="233" t="s">
        <v>178</v>
      </c>
      <c r="C30" s="272">
        <v>0</v>
      </c>
      <c r="D30" s="272">
        <f>SUM(D31:D34)</f>
        <v>35.658000000000001</v>
      </c>
      <c r="E30" s="272">
        <f t="shared" ref="E30" si="2">D30</f>
        <v>35.658000000000001</v>
      </c>
      <c r="F30" s="272">
        <f t="shared" ref="F30" si="3">D30</f>
        <v>35.658000000000001</v>
      </c>
      <c r="G30" s="272">
        <v>0</v>
      </c>
      <c r="H30" s="272">
        <v>0</v>
      </c>
      <c r="I30" s="272"/>
      <c r="J30" s="272">
        <v>0</v>
      </c>
      <c r="K30" s="272"/>
      <c r="L30" s="272">
        <v>0</v>
      </c>
      <c r="M30" s="272"/>
      <c r="N30" s="272">
        <f>F30</f>
        <v>35.658000000000001</v>
      </c>
      <c r="O30" s="272"/>
      <c r="P30" s="272">
        <v>0</v>
      </c>
      <c r="Q30" s="272"/>
      <c r="R30" s="272">
        <v>0</v>
      </c>
      <c r="S30" s="272"/>
      <c r="T30" s="272">
        <v>0</v>
      </c>
      <c r="U30" s="272"/>
      <c r="V30" s="272">
        <v>0</v>
      </c>
      <c r="W30" s="272"/>
      <c r="X30" s="272">
        <v>0</v>
      </c>
      <c r="Y30" s="272"/>
      <c r="Z30" s="272">
        <v>0</v>
      </c>
      <c r="AA30" s="272"/>
      <c r="AB30" s="272">
        <f t="shared" si="0"/>
        <v>0</v>
      </c>
      <c r="AC30" s="272">
        <f t="shared" si="1"/>
        <v>35.658000000000001</v>
      </c>
    </row>
    <row r="31" spans="1:35" s="246"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5" s="246" customFormat="1" ht="15.75" customHeight="1" x14ac:dyDescent="0.25">
      <c r="A32" s="232" t="s">
        <v>175</v>
      </c>
      <c r="B32" s="236" t="s">
        <v>174</v>
      </c>
      <c r="C32" s="234">
        <v>0</v>
      </c>
      <c r="D32" s="234">
        <v>17.143000000000001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46" customFormat="1" x14ac:dyDescent="0.25">
      <c r="A33" s="232" t="s">
        <v>173</v>
      </c>
      <c r="B33" s="236" t="s">
        <v>172</v>
      </c>
      <c r="C33" s="234">
        <v>0</v>
      </c>
      <c r="D33" s="234">
        <v>12.074999999999999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46" customFormat="1" x14ac:dyDescent="0.25">
      <c r="A34" s="232" t="s">
        <v>171</v>
      </c>
      <c r="B34" s="236" t="s">
        <v>170</v>
      </c>
      <c r="C34" s="234">
        <v>0</v>
      </c>
      <c r="D34" s="234">
        <v>6.44</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46" customFormat="1" ht="15.75"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246" customFormat="1" ht="15.75" customHeight="1" x14ac:dyDescent="0.25">
      <c r="A36" s="235" t="s">
        <v>168</v>
      </c>
      <c r="B36" s="238" t="s">
        <v>661</v>
      </c>
      <c r="C36" s="234"/>
      <c r="D36" s="234"/>
      <c r="E36" s="234"/>
      <c r="F36" s="234"/>
      <c r="G36" s="234">
        <v>0</v>
      </c>
      <c r="H36" s="234">
        <v>0</v>
      </c>
      <c r="I36" s="247" t="s">
        <v>699</v>
      </c>
      <c r="J36" s="234">
        <v>0</v>
      </c>
      <c r="K36" s="247"/>
      <c r="L36" s="234">
        <v>0</v>
      </c>
      <c r="M36" s="247"/>
      <c r="N36" s="234">
        <v>0</v>
      </c>
      <c r="O36" s="247"/>
      <c r="P36" s="234">
        <v>0</v>
      </c>
      <c r="Q36" s="247"/>
      <c r="R36" s="234">
        <v>0</v>
      </c>
      <c r="S36" s="247" t="s">
        <v>699</v>
      </c>
      <c r="T36" s="234">
        <v>0</v>
      </c>
      <c r="U36" s="247" t="s">
        <v>699</v>
      </c>
      <c r="V36" s="234">
        <v>0</v>
      </c>
      <c r="W36" s="247"/>
      <c r="X36" s="234">
        <v>0</v>
      </c>
      <c r="Y36" s="247"/>
      <c r="Z36" s="234">
        <v>0</v>
      </c>
      <c r="AA36" s="247" t="s">
        <v>699</v>
      </c>
      <c r="AB36" s="234">
        <v>0</v>
      </c>
      <c r="AC36" s="234">
        <v>0</v>
      </c>
    </row>
    <row r="37" spans="1:29" s="246" customFormat="1" x14ac:dyDescent="0.25">
      <c r="A37" s="235" t="s">
        <v>167</v>
      </c>
      <c r="B37" s="238" t="s">
        <v>157</v>
      </c>
      <c r="C37" s="234"/>
      <c r="D37" s="234"/>
      <c r="E37" s="234"/>
      <c r="F37" s="234"/>
      <c r="G37" s="234">
        <v>0</v>
      </c>
      <c r="H37" s="234">
        <v>0</v>
      </c>
      <c r="I37" s="247" t="s">
        <v>699</v>
      </c>
      <c r="J37" s="234">
        <v>0</v>
      </c>
      <c r="K37" s="247" t="s">
        <v>699</v>
      </c>
      <c r="L37" s="234">
        <v>0</v>
      </c>
      <c r="M37" s="247" t="s">
        <v>699</v>
      </c>
      <c r="N37" s="234">
        <v>0</v>
      </c>
      <c r="O37" s="247" t="s">
        <v>699</v>
      </c>
      <c r="P37" s="234">
        <v>0</v>
      </c>
      <c r="Q37" s="247" t="s">
        <v>699</v>
      </c>
      <c r="R37" s="234">
        <v>0</v>
      </c>
      <c r="S37" s="247" t="s">
        <v>699</v>
      </c>
      <c r="T37" s="234">
        <v>0</v>
      </c>
      <c r="U37" s="247" t="s">
        <v>699</v>
      </c>
      <c r="V37" s="234">
        <v>0</v>
      </c>
      <c r="W37" s="247" t="s">
        <v>699</v>
      </c>
      <c r="X37" s="234">
        <v>0</v>
      </c>
      <c r="Y37" s="247" t="s">
        <v>699</v>
      </c>
      <c r="Z37" s="234">
        <v>0</v>
      </c>
      <c r="AA37" s="247" t="s">
        <v>699</v>
      </c>
      <c r="AB37" s="234">
        <v>0</v>
      </c>
      <c r="AC37" s="234">
        <v>0</v>
      </c>
    </row>
    <row r="38" spans="1:29" s="246" customFormat="1" x14ac:dyDescent="0.25">
      <c r="A38" s="235" t="s">
        <v>166</v>
      </c>
      <c r="B38" s="236" t="s">
        <v>704</v>
      </c>
      <c r="C38" s="234"/>
      <c r="D38" s="234"/>
      <c r="E38" s="234"/>
      <c r="F38" s="234"/>
      <c r="G38" s="234">
        <v>0</v>
      </c>
      <c r="H38" s="234">
        <v>0</v>
      </c>
      <c r="I38" s="247" t="s">
        <v>699</v>
      </c>
      <c r="J38" s="234">
        <v>0</v>
      </c>
      <c r="K38" s="247" t="s">
        <v>699</v>
      </c>
      <c r="L38" s="234">
        <v>0</v>
      </c>
      <c r="M38" s="247" t="s">
        <v>699</v>
      </c>
      <c r="N38" s="234">
        <v>0</v>
      </c>
      <c r="O38" s="247" t="s">
        <v>699</v>
      </c>
      <c r="P38" s="234">
        <v>0</v>
      </c>
      <c r="Q38" s="247" t="s">
        <v>699</v>
      </c>
      <c r="R38" s="234">
        <v>0</v>
      </c>
      <c r="S38" s="247" t="s">
        <v>699</v>
      </c>
      <c r="T38" s="234">
        <v>0</v>
      </c>
      <c r="U38" s="247" t="s">
        <v>699</v>
      </c>
      <c r="V38" s="234">
        <v>0</v>
      </c>
      <c r="W38" s="247" t="s">
        <v>699</v>
      </c>
      <c r="X38" s="234">
        <v>0</v>
      </c>
      <c r="Y38" s="247" t="s">
        <v>699</v>
      </c>
      <c r="Z38" s="234">
        <v>0</v>
      </c>
      <c r="AA38" s="247" t="s">
        <v>699</v>
      </c>
      <c r="AB38" s="234">
        <v>0</v>
      </c>
      <c r="AC38" s="234">
        <v>0</v>
      </c>
    </row>
    <row r="39" spans="1:29" s="246" customFormat="1" x14ac:dyDescent="0.25">
      <c r="A39" s="235" t="s">
        <v>165</v>
      </c>
      <c r="B39" s="236" t="s">
        <v>663</v>
      </c>
      <c r="C39" s="234"/>
      <c r="D39" s="234"/>
      <c r="E39" s="234"/>
      <c r="F39" s="234"/>
      <c r="G39" s="234">
        <v>0</v>
      </c>
      <c r="H39" s="234">
        <v>0</v>
      </c>
      <c r="I39" s="247" t="s">
        <v>699</v>
      </c>
      <c r="J39" s="234">
        <v>0</v>
      </c>
      <c r="K39" s="247" t="s">
        <v>699</v>
      </c>
      <c r="L39" s="234">
        <v>0</v>
      </c>
      <c r="M39" s="247" t="s">
        <v>699</v>
      </c>
      <c r="N39" s="234">
        <v>0</v>
      </c>
      <c r="O39" s="247" t="s">
        <v>699</v>
      </c>
      <c r="P39" s="234">
        <v>0</v>
      </c>
      <c r="Q39" s="247" t="s">
        <v>699</v>
      </c>
      <c r="R39" s="234">
        <v>0</v>
      </c>
      <c r="S39" s="247" t="s">
        <v>699</v>
      </c>
      <c r="T39" s="234">
        <v>0</v>
      </c>
      <c r="U39" s="247" t="s">
        <v>699</v>
      </c>
      <c r="V39" s="234">
        <v>0</v>
      </c>
      <c r="W39" s="247" t="s">
        <v>699</v>
      </c>
      <c r="X39" s="234">
        <v>0</v>
      </c>
      <c r="Y39" s="247" t="s">
        <v>699</v>
      </c>
      <c r="Z39" s="234">
        <v>0</v>
      </c>
      <c r="AA39" s="247" t="s">
        <v>699</v>
      </c>
      <c r="AB39" s="234">
        <v>0</v>
      </c>
      <c r="AC39" s="234">
        <v>0</v>
      </c>
    </row>
    <row r="40" spans="1:29" s="246" customFormat="1" x14ac:dyDescent="0.25">
      <c r="A40" s="235" t="s">
        <v>164</v>
      </c>
      <c r="B40" s="236" t="s">
        <v>664</v>
      </c>
      <c r="C40" s="234"/>
      <c r="D40" s="234"/>
      <c r="E40" s="234"/>
      <c r="F40" s="234"/>
      <c r="G40" s="234">
        <v>0</v>
      </c>
      <c r="H40" s="234">
        <v>0</v>
      </c>
      <c r="I40" s="247" t="s">
        <v>699</v>
      </c>
      <c r="J40" s="234">
        <v>0</v>
      </c>
      <c r="K40" s="247" t="s">
        <v>699</v>
      </c>
      <c r="L40" s="234">
        <v>0</v>
      </c>
      <c r="M40" s="247" t="s">
        <v>699</v>
      </c>
      <c r="N40" s="234">
        <v>0</v>
      </c>
      <c r="O40" s="247" t="s">
        <v>699</v>
      </c>
      <c r="P40" s="234">
        <v>0</v>
      </c>
      <c r="Q40" s="247" t="s">
        <v>699</v>
      </c>
      <c r="R40" s="234">
        <v>0</v>
      </c>
      <c r="S40" s="247" t="s">
        <v>699</v>
      </c>
      <c r="T40" s="234">
        <v>0</v>
      </c>
      <c r="U40" s="247" t="s">
        <v>699</v>
      </c>
      <c r="V40" s="234">
        <v>0</v>
      </c>
      <c r="W40" s="247" t="s">
        <v>699</v>
      </c>
      <c r="X40" s="234">
        <v>0</v>
      </c>
      <c r="Y40" s="247" t="s">
        <v>699</v>
      </c>
      <c r="Z40" s="234">
        <v>0</v>
      </c>
      <c r="AA40" s="247" t="s">
        <v>699</v>
      </c>
      <c r="AB40" s="234">
        <v>0</v>
      </c>
      <c r="AC40" s="234">
        <v>0</v>
      </c>
    </row>
    <row r="41" spans="1:29" s="246" customFormat="1" x14ac:dyDescent="0.25">
      <c r="A41" s="235" t="s">
        <v>163</v>
      </c>
      <c r="B41" s="236" t="s">
        <v>665</v>
      </c>
      <c r="C41" s="234"/>
      <c r="D41" s="234"/>
      <c r="E41" s="234"/>
      <c r="F41" s="234"/>
      <c r="G41" s="234">
        <v>0</v>
      </c>
      <c r="H41" s="234">
        <v>0</v>
      </c>
      <c r="I41" s="247" t="s">
        <v>699</v>
      </c>
      <c r="J41" s="234">
        <v>0</v>
      </c>
      <c r="K41" s="247" t="s">
        <v>699</v>
      </c>
      <c r="L41" s="234">
        <v>0</v>
      </c>
      <c r="M41" s="247" t="s">
        <v>699</v>
      </c>
      <c r="N41" s="234">
        <v>0</v>
      </c>
      <c r="O41" s="247" t="s">
        <v>699</v>
      </c>
      <c r="P41" s="234">
        <v>0</v>
      </c>
      <c r="Q41" s="247" t="s">
        <v>699</v>
      </c>
      <c r="R41" s="234">
        <v>0</v>
      </c>
      <c r="S41" s="247" t="s">
        <v>699</v>
      </c>
      <c r="T41" s="234">
        <v>0</v>
      </c>
      <c r="U41" s="247" t="s">
        <v>699</v>
      </c>
      <c r="V41" s="234">
        <v>0</v>
      </c>
      <c r="W41" s="247" t="s">
        <v>699</v>
      </c>
      <c r="X41" s="234">
        <v>0</v>
      </c>
      <c r="Y41" s="247" t="s">
        <v>699</v>
      </c>
      <c r="Z41" s="234">
        <v>0</v>
      </c>
      <c r="AA41" s="247" t="s">
        <v>699</v>
      </c>
      <c r="AB41" s="234">
        <v>0</v>
      </c>
      <c r="AC41" s="234">
        <v>0</v>
      </c>
    </row>
    <row r="42" spans="1:29" s="246" customFormat="1" x14ac:dyDescent="0.25">
      <c r="A42" s="235" t="s">
        <v>162</v>
      </c>
      <c r="B42" s="236" t="s">
        <v>666</v>
      </c>
      <c r="C42" s="234"/>
      <c r="D42" s="234"/>
      <c r="E42" s="234"/>
      <c r="F42" s="234"/>
      <c r="G42" s="234">
        <v>0</v>
      </c>
      <c r="H42" s="234">
        <v>0</v>
      </c>
      <c r="I42" s="247" t="s">
        <v>699</v>
      </c>
      <c r="J42" s="234">
        <v>0</v>
      </c>
      <c r="K42" s="247" t="s">
        <v>699</v>
      </c>
      <c r="L42" s="234">
        <v>0</v>
      </c>
      <c r="M42" s="247" t="s">
        <v>699</v>
      </c>
      <c r="N42" s="234">
        <v>0</v>
      </c>
      <c r="O42" s="247" t="s">
        <v>699</v>
      </c>
      <c r="P42" s="234">
        <v>0</v>
      </c>
      <c r="Q42" s="247" t="s">
        <v>699</v>
      </c>
      <c r="R42" s="234">
        <v>0</v>
      </c>
      <c r="S42" s="247" t="s">
        <v>699</v>
      </c>
      <c r="T42" s="234">
        <v>0</v>
      </c>
      <c r="U42" s="247" t="s">
        <v>699</v>
      </c>
      <c r="V42" s="234">
        <v>0</v>
      </c>
      <c r="W42" s="247" t="s">
        <v>699</v>
      </c>
      <c r="X42" s="234">
        <v>0</v>
      </c>
      <c r="Y42" s="247" t="s">
        <v>699</v>
      </c>
      <c r="Z42" s="234">
        <v>0</v>
      </c>
      <c r="AA42" s="247" t="s">
        <v>699</v>
      </c>
      <c r="AB42" s="234">
        <v>0</v>
      </c>
      <c r="AC42" s="234">
        <v>0</v>
      </c>
    </row>
    <row r="43" spans="1:29" s="246" customFormat="1" x14ac:dyDescent="0.25">
      <c r="A43" s="235" t="s">
        <v>667</v>
      </c>
      <c r="B43" s="236" t="s">
        <v>668</v>
      </c>
      <c r="C43" s="234"/>
      <c r="D43" s="234"/>
      <c r="E43" s="234"/>
      <c r="F43" s="234"/>
      <c r="G43" s="234">
        <v>0</v>
      </c>
      <c r="H43" s="234">
        <v>0</v>
      </c>
      <c r="I43" s="247" t="s">
        <v>699</v>
      </c>
      <c r="J43" s="234">
        <v>0</v>
      </c>
      <c r="K43" s="247" t="s">
        <v>699</v>
      </c>
      <c r="L43" s="234">
        <v>0</v>
      </c>
      <c r="M43" s="247" t="s">
        <v>699</v>
      </c>
      <c r="N43" s="234">
        <v>0</v>
      </c>
      <c r="O43" s="247" t="s">
        <v>699</v>
      </c>
      <c r="P43" s="234">
        <v>0</v>
      </c>
      <c r="Q43" s="247" t="s">
        <v>699</v>
      </c>
      <c r="R43" s="234">
        <v>0</v>
      </c>
      <c r="S43" s="247" t="s">
        <v>699</v>
      </c>
      <c r="T43" s="234">
        <v>0</v>
      </c>
      <c r="U43" s="247" t="s">
        <v>699</v>
      </c>
      <c r="V43" s="234">
        <v>0</v>
      </c>
      <c r="W43" s="247" t="s">
        <v>699</v>
      </c>
      <c r="X43" s="234">
        <v>0</v>
      </c>
      <c r="Y43" s="247" t="s">
        <v>699</v>
      </c>
      <c r="Z43" s="234">
        <v>0</v>
      </c>
      <c r="AA43" s="247" t="s">
        <v>699</v>
      </c>
      <c r="AB43" s="234">
        <v>0</v>
      </c>
      <c r="AC43" s="234">
        <v>0</v>
      </c>
    </row>
    <row r="44" spans="1:29" s="246" customFormat="1" x14ac:dyDescent="0.25">
      <c r="A44" s="235" t="s">
        <v>669</v>
      </c>
      <c r="B44" s="236" t="s">
        <v>670</v>
      </c>
      <c r="C44" s="234"/>
      <c r="D44" s="234"/>
      <c r="E44" s="234"/>
      <c r="F44" s="234"/>
      <c r="G44" s="234">
        <v>0</v>
      </c>
      <c r="H44" s="234">
        <v>0</v>
      </c>
      <c r="I44" s="247" t="s">
        <v>699</v>
      </c>
      <c r="J44" s="234">
        <v>0</v>
      </c>
      <c r="K44" s="247" t="s">
        <v>699</v>
      </c>
      <c r="L44" s="234">
        <v>0</v>
      </c>
      <c r="M44" s="247" t="s">
        <v>699</v>
      </c>
      <c r="N44" s="234">
        <v>0</v>
      </c>
      <c r="O44" s="247" t="s">
        <v>699</v>
      </c>
      <c r="P44" s="234">
        <v>0</v>
      </c>
      <c r="Q44" s="247" t="s">
        <v>699</v>
      </c>
      <c r="R44" s="234">
        <v>0</v>
      </c>
      <c r="S44" s="247" t="s">
        <v>699</v>
      </c>
      <c r="T44" s="234">
        <v>0</v>
      </c>
      <c r="U44" s="247" t="s">
        <v>699</v>
      </c>
      <c r="V44" s="234">
        <v>0</v>
      </c>
      <c r="W44" s="247" t="s">
        <v>699</v>
      </c>
      <c r="X44" s="234">
        <v>0</v>
      </c>
      <c r="Y44" s="247" t="s">
        <v>699</v>
      </c>
      <c r="Z44" s="234">
        <v>0</v>
      </c>
      <c r="AA44" s="247" t="s">
        <v>699</v>
      </c>
      <c r="AB44" s="234">
        <v>0</v>
      </c>
      <c r="AC44" s="234">
        <v>0</v>
      </c>
    </row>
    <row r="45" spans="1:29" s="246" customFormat="1" x14ac:dyDescent="0.25">
      <c r="A45" s="235" t="s">
        <v>671</v>
      </c>
      <c r="B45" s="236" t="s">
        <v>672</v>
      </c>
      <c r="C45" s="234"/>
      <c r="D45" s="234"/>
      <c r="E45" s="234"/>
      <c r="F45" s="234"/>
      <c r="G45" s="234">
        <v>0</v>
      </c>
      <c r="H45" s="234">
        <v>0</v>
      </c>
      <c r="I45" s="247" t="s">
        <v>699</v>
      </c>
      <c r="J45" s="234">
        <v>0</v>
      </c>
      <c r="K45" s="247" t="s">
        <v>699</v>
      </c>
      <c r="L45" s="234">
        <v>0</v>
      </c>
      <c r="M45" s="247" t="s">
        <v>699</v>
      </c>
      <c r="N45" s="234">
        <v>0</v>
      </c>
      <c r="O45" s="247" t="s">
        <v>699</v>
      </c>
      <c r="P45" s="234">
        <v>0</v>
      </c>
      <c r="Q45" s="247" t="s">
        <v>699</v>
      </c>
      <c r="R45" s="234">
        <v>0</v>
      </c>
      <c r="S45" s="247" t="s">
        <v>699</v>
      </c>
      <c r="T45" s="234">
        <v>0</v>
      </c>
      <c r="U45" s="247" t="s">
        <v>699</v>
      </c>
      <c r="V45" s="234">
        <v>0</v>
      </c>
      <c r="W45" s="247" t="s">
        <v>699</v>
      </c>
      <c r="X45" s="234">
        <v>0</v>
      </c>
      <c r="Y45" s="247" t="s">
        <v>699</v>
      </c>
      <c r="Z45" s="234">
        <v>0</v>
      </c>
      <c r="AA45" s="247" t="s">
        <v>699</v>
      </c>
      <c r="AB45" s="234">
        <v>0</v>
      </c>
      <c r="AC45" s="234">
        <v>0</v>
      </c>
    </row>
    <row r="46" spans="1:29" s="246" customFormat="1" x14ac:dyDescent="0.25">
      <c r="A46" s="235" t="s">
        <v>673</v>
      </c>
      <c r="B46" s="236" t="s">
        <v>674</v>
      </c>
      <c r="C46" s="234"/>
      <c r="D46" s="234"/>
      <c r="E46" s="234"/>
      <c r="F46" s="234"/>
      <c r="G46" s="234">
        <v>0</v>
      </c>
      <c r="H46" s="234">
        <v>0</v>
      </c>
      <c r="I46" s="247" t="s">
        <v>699</v>
      </c>
      <c r="J46" s="234">
        <v>0</v>
      </c>
      <c r="K46" s="247" t="s">
        <v>699</v>
      </c>
      <c r="L46" s="234">
        <v>0</v>
      </c>
      <c r="M46" s="247" t="s">
        <v>699</v>
      </c>
      <c r="N46" s="234">
        <v>0</v>
      </c>
      <c r="O46" s="247" t="s">
        <v>699</v>
      </c>
      <c r="P46" s="234">
        <v>0</v>
      </c>
      <c r="Q46" s="247" t="s">
        <v>699</v>
      </c>
      <c r="R46" s="234">
        <v>0</v>
      </c>
      <c r="S46" s="247" t="s">
        <v>699</v>
      </c>
      <c r="T46" s="234">
        <v>0</v>
      </c>
      <c r="U46" s="247" t="s">
        <v>699</v>
      </c>
      <c r="V46" s="234">
        <v>0</v>
      </c>
      <c r="W46" s="247" t="s">
        <v>699</v>
      </c>
      <c r="X46" s="234">
        <v>0</v>
      </c>
      <c r="Y46" s="247" t="s">
        <v>699</v>
      </c>
      <c r="Z46" s="234">
        <v>0</v>
      </c>
      <c r="AA46" s="247" t="s">
        <v>699</v>
      </c>
      <c r="AB46" s="234">
        <v>0</v>
      </c>
      <c r="AC46" s="234">
        <v>0</v>
      </c>
    </row>
    <row r="47" spans="1:29" s="246" customFormat="1" x14ac:dyDescent="0.25">
      <c r="A47" s="232" t="s">
        <v>62</v>
      </c>
      <c r="B47" s="233" t="s">
        <v>161</v>
      </c>
      <c r="C47" s="234"/>
      <c r="D47" s="234"/>
      <c r="E47" s="234"/>
      <c r="F47" s="234"/>
      <c r="G47" s="234"/>
      <c r="H47" s="234"/>
      <c r="I47" s="234"/>
      <c r="J47" s="234"/>
      <c r="K47" s="234"/>
      <c r="L47" s="234"/>
      <c r="M47" s="234"/>
      <c r="N47" s="234"/>
      <c r="O47" s="234"/>
      <c r="P47" s="234"/>
      <c r="Q47" s="234"/>
      <c r="R47" s="234"/>
      <c r="S47" s="247"/>
      <c r="T47" s="234"/>
      <c r="U47" s="234"/>
      <c r="V47" s="234"/>
      <c r="W47" s="234"/>
      <c r="X47" s="234"/>
      <c r="Y47" s="234"/>
      <c r="Z47" s="234"/>
      <c r="AA47" s="234"/>
      <c r="AB47" s="234"/>
      <c r="AC47" s="234"/>
    </row>
    <row r="48" spans="1:29" s="246" customFormat="1" ht="15.75" customHeight="1" x14ac:dyDescent="0.25">
      <c r="A48" s="235" t="s">
        <v>160</v>
      </c>
      <c r="B48" s="238" t="s">
        <v>661</v>
      </c>
      <c r="C48" s="234"/>
      <c r="D48" s="234"/>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46" customFormat="1" x14ac:dyDescent="0.25">
      <c r="A49" s="235" t="s">
        <v>159</v>
      </c>
      <c r="B49" s="238" t="s">
        <v>157</v>
      </c>
      <c r="C49" s="234"/>
      <c r="D49" s="234"/>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46" customFormat="1" ht="15.75" customHeight="1" x14ac:dyDescent="0.25">
      <c r="A50" s="235" t="s">
        <v>158</v>
      </c>
      <c r="B50" s="236" t="s">
        <v>155</v>
      </c>
      <c r="C50" s="234"/>
      <c r="D50" s="234"/>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46" customFormat="1" ht="15.75" customHeight="1" x14ac:dyDescent="0.25">
      <c r="A51" s="235" t="s">
        <v>156</v>
      </c>
      <c r="B51" s="236" t="s">
        <v>153</v>
      </c>
      <c r="C51" s="234"/>
      <c r="D51" s="234"/>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46" customFormat="1" x14ac:dyDescent="0.25">
      <c r="A52" s="235" t="s">
        <v>154</v>
      </c>
      <c r="B52" s="236" t="s">
        <v>151</v>
      </c>
      <c r="C52" s="234"/>
      <c r="D52" s="234"/>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46" customFormat="1" x14ac:dyDescent="0.25">
      <c r="A53" s="235" t="s">
        <v>152</v>
      </c>
      <c r="B53" s="236" t="s">
        <v>663</v>
      </c>
      <c r="C53" s="234"/>
      <c r="D53" s="234"/>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46" customFormat="1" x14ac:dyDescent="0.25">
      <c r="A54" s="235" t="s">
        <v>150</v>
      </c>
      <c r="B54" s="236" t="s">
        <v>664</v>
      </c>
      <c r="C54" s="234"/>
      <c r="D54" s="234"/>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46" customFormat="1" x14ac:dyDescent="0.25">
      <c r="A55" s="235" t="s">
        <v>675</v>
      </c>
      <c r="B55" s="236" t="s">
        <v>665</v>
      </c>
      <c r="C55" s="234"/>
      <c r="D55" s="234"/>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46" customFormat="1" x14ac:dyDescent="0.25">
      <c r="A56" s="235" t="s">
        <v>676</v>
      </c>
      <c r="B56" s="236" t="s">
        <v>666</v>
      </c>
      <c r="C56" s="234"/>
      <c r="D56" s="234"/>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46" customFormat="1" x14ac:dyDescent="0.25">
      <c r="A57" s="235" t="s">
        <v>677</v>
      </c>
      <c r="B57" s="236" t="s">
        <v>668</v>
      </c>
      <c r="C57" s="234"/>
      <c r="D57" s="234"/>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46" customFormat="1" x14ac:dyDescent="0.25">
      <c r="A58" s="235" t="s">
        <v>678</v>
      </c>
      <c r="B58" s="236" t="s">
        <v>670</v>
      </c>
      <c r="C58" s="234">
        <v>0</v>
      </c>
      <c r="D58" s="234">
        <v>34</v>
      </c>
      <c r="E58" s="234"/>
      <c r="F58" s="234"/>
      <c r="G58" s="234">
        <v>0</v>
      </c>
      <c r="H58" s="234">
        <v>0</v>
      </c>
      <c r="I58" s="234"/>
      <c r="J58" s="234">
        <v>0</v>
      </c>
      <c r="K58" s="234"/>
      <c r="L58" s="234">
        <v>0</v>
      </c>
      <c r="M58" s="234"/>
      <c r="N58" s="234">
        <f>D58</f>
        <v>34</v>
      </c>
      <c r="O58" s="234"/>
      <c r="P58" s="234">
        <v>0</v>
      </c>
      <c r="Q58" s="234"/>
      <c r="R58" s="234">
        <v>0</v>
      </c>
      <c r="S58" s="234"/>
      <c r="T58" s="234">
        <v>0</v>
      </c>
      <c r="U58" s="234"/>
      <c r="V58" s="234">
        <v>0</v>
      </c>
      <c r="W58" s="234"/>
      <c r="X58" s="234">
        <v>0</v>
      </c>
      <c r="Y58" s="234"/>
      <c r="Z58" s="234">
        <v>0</v>
      </c>
      <c r="AA58" s="234"/>
      <c r="AB58" s="234">
        <v>0</v>
      </c>
      <c r="AC58" s="234">
        <v>34</v>
      </c>
    </row>
    <row r="59" spans="1:29" s="246" customFormat="1" x14ac:dyDescent="0.25">
      <c r="A59" s="235" t="s">
        <v>679</v>
      </c>
      <c r="B59" s="236" t="s">
        <v>672</v>
      </c>
      <c r="C59" s="234"/>
      <c r="D59" s="234"/>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46" customFormat="1" x14ac:dyDescent="0.25">
      <c r="A60" s="235" t="s">
        <v>680</v>
      </c>
      <c r="B60" s="236" t="s">
        <v>674</v>
      </c>
      <c r="C60" s="234"/>
      <c r="D60" s="234"/>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46"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46" customFormat="1" x14ac:dyDescent="0.25">
      <c r="A62" s="235" t="s">
        <v>148</v>
      </c>
      <c r="B62" s="236" t="s">
        <v>147</v>
      </c>
      <c r="C62" s="234">
        <f>C30</f>
        <v>0</v>
      </c>
      <c r="D62" s="234">
        <f>D30</f>
        <v>35.658000000000001</v>
      </c>
      <c r="E62" s="234"/>
      <c r="F62" s="234"/>
      <c r="G62" s="234">
        <f t="shared" ref="G62:AC62" si="4">G30</f>
        <v>0</v>
      </c>
      <c r="H62" s="234">
        <f t="shared" si="4"/>
        <v>0</v>
      </c>
      <c r="I62" s="234"/>
      <c r="J62" s="234">
        <f t="shared" si="4"/>
        <v>0</v>
      </c>
      <c r="K62" s="234"/>
      <c r="L62" s="234">
        <f t="shared" si="4"/>
        <v>0</v>
      </c>
      <c r="M62" s="234"/>
      <c r="N62" s="234">
        <f>D62</f>
        <v>35.658000000000001</v>
      </c>
      <c r="O62" s="234"/>
      <c r="P62" s="234">
        <f t="shared" si="4"/>
        <v>0</v>
      </c>
      <c r="Q62" s="234"/>
      <c r="R62" s="234">
        <f t="shared" ref="R62" si="5">R30</f>
        <v>0</v>
      </c>
      <c r="S62" s="234"/>
      <c r="T62" s="234">
        <f t="shared" si="4"/>
        <v>0</v>
      </c>
      <c r="U62" s="234"/>
      <c r="V62" s="234">
        <f t="shared" si="4"/>
        <v>0</v>
      </c>
      <c r="W62" s="234"/>
      <c r="X62" s="234">
        <f t="shared" si="4"/>
        <v>0</v>
      </c>
      <c r="Y62" s="234"/>
      <c r="Z62" s="234">
        <f t="shared" si="4"/>
        <v>0</v>
      </c>
      <c r="AA62" s="234"/>
      <c r="AB62" s="234">
        <f t="shared" si="4"/>
        <v>0</v>
      </c>
      <c r="AC62" s="234">
        <f t="shared" si="4"/>
        <v>35.658000000000001</v>
      </c>
    </row>
    <row r="63" spans="1:29" s="246" customFormat="1" x14ac:dyDescent="0.25">
      <c r="A63" s="235" t="s">
        <v>146</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46" customFormat="1" x14ac:dyDescent="0.25">
      <c r="A64" s="235" t="s">
        <v>145</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46" customFormat="1" x14ac:dyDescent="0.25">
      <c r="A65" s="235" t="s">
        <v>144</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46" customFormat="1" x14ac:dyDescent="0.25">
      <c r="A66" s="235" t="s">
        <v>143</v>
      </c>
      <c r="B66" s="238" t="s">
        <v>140</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46" customFormat="1" x14ac:dyDescent="0.25">
      <c r="A67" s="235" t="s">
        <v>142</v>
      </c>
      <c r="B67" s="238" t="s">
        <v>681</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46" customFormat="1" x14ac:dyDescent="0.25">
      <c r="A68" s="235" t="s">
        <v>682</v>
      </c>
      <c r="B68" s="238" t="s">
        <v>683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46" customFormat="1" x14ac:dyDescent="0.25">
      <c r="A69" s="235" t="s">
        <v>684</v>
      </c>
      <c r="B69" s="238" t="s">
        <v>685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46" customFormat="1" x14ac:dyDescent="0.25">
      <c r="A70" s="235" t="s">
        <v>686</v>
      </c>
      <c r="B70" s="238" t="s">
        <v>687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46" customFormat="1" x14ac:dyDescent="0.25">
      <c r="A71" s="235" t="s">
        <v>688</v>
      </c>
      <c r="B71" s="238" t="s">
        <v>655</v>
      </c>
      <c r="C71" s="234">
        <v>0</v>
      </c>
      <c r="D71" s="234">
        <v>34</v>
      </c>
      <c r="E71" s="234"/>
      <c r="F71" s="234"/>
      <c r="G71" s="234">
        <v>0</v>
      </c>
      <c r="H71" s="234">
        <v>0</v>
      </c>
      <c r="I71" s="234"/>
      <c r="J71" s="234">
        <v>0</v>
      </c>
      <c r="K71" s="234"/>
      <c r="L71" s="234">
        <v>0</v>
      </c>
      <c r="M71" s="234"/>
      <c r="N71" s="234">
        <v>34</v>
      </c>
      <c r="O71" s="234"/>
      <c r="P71" s="234">
        <v>0</v>
      </c>
      <c r="Q71" s="234"/>
      <c r="R71" s="234">
        <v>0</v>
      </c>
      <c r="S71" s="234"/>
      <c r="T71" s="234">
        <v>0</v>
      </c>
      <c r="U71" s="234"/>
      <c r="V71" s="234">
        <v>0</v>
      </c>
      <c r="W71" s="234"/>
      <c r="X71" s="234">
        <v>0</v>
      </c>
      <c r="Y71" s="234"/>
      <c r="Z71" s="234">
        <v>0</v>
      </c>
      <c r="AA71" s="234"/>
      <c r="AB71" s="234">
        <v>0</v>
      </c>
      <c r="AC71" s="234">
        <v>34</v>
      </c>
    </row>
    <row r="72" spans="1:29" s="246" customFormat="1" x14ac:dyDescent="0.25">
      <c r="A72" s="235" t="s">
        <v>689</v>
      </c>
      <c r="B72" s="238" t="s">
        <v>690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46" customFormat="1" x14ac:dyDescent="0.25">
      <c r="A73" s="235" t="s">
        <v>691</v>
      </c>
      <c r="B73" s="238" t="s">
        <v>692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46" customFormat="1" ht="36.75" customHeight="1" x14ac:dyDescent="0.25">
      <c r="A74" s="232" t="s">
        <v>59</v>
      </c>
      <c r="B74" s="239" t="s">
        <v>236</v>
      </c>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row>
    <row r="75" spans="1:29" s="246"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46" customFormat="1" ht="15.75" customHeight="1" x14ac:dyDescent="0.25">
      <c r="A76" s="235" t="s">
        <v>231</v>
      </c>
      <c r="B76" s="238" t="s">
        <v>661</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46" customFormat="1" x14ac:dyDescent="0.25">
      <c r="A77" s="235" t="s">
        <v>232</v>
      </c>
      <c r="B77" s="238" t="s">
        <v>157</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46" customFormat="1" x14ac:dyDescent="0.25">
      <c r="A78" s="235" t="s">
        <v>233</v>
      </c>
      <c r="B78" s="236" t="s">
        <v>662</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46" customFormat="1" x14ac:dyDescent="0.25">
      <c r="A79" s="235" t="s">
        <v>234</v>
      </c>
      <c r="B79" s="236" t="s">
        <v>663</v>
      </c>
      <c r="C79" s="240"/>
      <c r="D79" s="241"/>
      <c r="E79" s="242"/>
      <c r="F79" s="242"/>
      <c r="G79" s="234">
        <v>0</v>
      </c>
      <c r="H79" s="234">
        <v>0</v>
      </c>
      <c r="I79" s="242"/>
      <c r="J79" s="234">
        <v>0</v>
      </c>
      <c r="K79" s="241"/>
      <c r="L79" s="234">
        <v>0</v>
      </c>
      <c r="M79" s="241"/>
      <c r="N79" s="234">
        <v>0</v>
      </c>
      <c r="O79" s="241"/>
      <c r="P79" s="234">
        <v>0</v>
      </c>
      <c r="Q79" s="241"/>
      <c r="R79" s="234">
        <v>0</v>
      </c>
      <c r="S79" s="241"/>
      <c r="T79" s="234">
        <v>0</v>
      </c>
      <c r="U79" s="241"/>
      <c r="V79" s="234">
        <v>0</v>
      </c>
      <c r="W79" s="241"/>
      <c r="X79" s="234">
        <v>0</v>
      </c>
      <c r="Y79" s="241"/>
      <c r="Z79" s="234">
        <v>0</v>
      </c>
      <c r="AA79" s="241"/>
      <c r="AB79" s="234">
        <v>0</v>
      </c>
      <c r="AC79" s="234">
        <v>0</v>
      </c>
    </row>
    <row r="80" spans="1:29" s="246" customFormat="1" x14ac:dyDescent="0.25">
      <c r="A80" s="235" t="s">
        <v>235</v>
      </c>
      <c r="B80" s="236" t="s">
        <v>664</v>
      </c>
      <c r="C80" s="240"/>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v>0</v>
      </c>
      <c r="AA80" s="241"/>
      <c r="AB80" s="234">
        <v>0</v>
      </c>
      <c r="AC80" s="234">
        <v>0</v>
      </c>
    </row>
    <row r="81" spans="1:29" s="246" customFormat="1" x14ac:dyDescent="0.25">
      <c r="A81" s="235" t="s">
        <v>693</v>
      </c>
      <c r="B81" s="236" t="s">
        <v>665</v>
      </c>
      <c r="C81" s="240"/>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v>0</v>
      </c>
      <c r="AA81" s="241"/>
      <c r="AB81" s="234">
        <v>0</v>
      </c>
      <c r="AC81" s="234">
        <v>0</v>
      </c>
    </row>
    <row r="82" spans="1:29" s="246" customFormat="1" x14ac:dyDescent="0.25">
      <c r="A82" s="235" t="s">
        <v>694</v>
      </c>
      <c r="B82" s="236" t="s">
        <v>666</v>
      </c>
      <c r="C82" s="240"/>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v>0</v>
      </c>
      <c r="AA82" s="241"/>
      <c r="AB82" s="234">
        <v>0</v>
      </c>
      <c r="AC82" s="234">
        <v>0</v>
      </c>
    </row>
    <row r="83" spans="1:29" s="246" customFormat="1" x14ac:dyDescent="0.25">
      <c r="A83" s="235" t="s">
        <v>695</v>
      </c>
      <c r="B83" s="236" t="s">
        <v>668</v>
      </c>
      <c r="C83" s="240"/>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v>0</v>
      </c>
      <c r="AA83" s="241"/>
      <c r="AB83" s="234">
        <v>0</v>
      </c>
      <c r="AC83" s="234">
        <v>0</v>
      </c>
    </row>
    <row r="84" spans="1:29" s="246" customFormat="1" x14ac:dyDescent="0.25">
      <c r="A84" s="235" t="s">
        <v>696</v>
      </c>
      <c r="B84" s="236" t="s">
        <v>670</v>
      </c>
      <c r="C84" s="240"/>
      <c r="D84" s="241"/>
      <c r="E84" s="242"/>
      <c r="F84" s="242"/>
      <c r="G84" s="234">
        <v>0</v>
      </c>
      <c r="H84" s="234">
        <v>0</v>
      </c>
      <c r="I84" s="242"/>
      <c r="J84" s="234">
        <v>0</v>
      </c>
      <c r="K84" s="241"/>
      <c r="L84" s="234">
        <v>0</v>
      </c>
      <c r="M84" s="241"/>
      <c r="N84" s="234">
        <v>0</v>
      </c>
      <c r="O84" s="241"/>
      <c r="P84" s="234">
        <v>0</v>
      </c>
      <c r="Q84" s="241"/>
      <c r="R84" s="234">
        <v>0</v>
      </c>
      <c r="S84" s="241"/>
      <c r="T84" s="234">
        <v>0</v>
      </c>
      <c r="U84" s="241"/>
      <c r="V84" s="234">
        <v>0</v>
      </c>
      <c r="W84" s="241"/>
      <c r="X84" s="234">
        <v>0</v>
      </c>
      <c r="Y84" s="241"/>
      <c r="Z84" s="234">
        <v>0</v>
      </c>
      <c r="AA84" s="241"/>
      <c r="AB84" s="234">
        <v>0</v>
      </c>
      <c r="AC84" s="234">
        <v>0</v>
      </c>
    </row>
    <row r="85" spans="1:29" s="246" customFormat="1" x14ac:dyDescent="0.25">
      <c r="A85" s="235" t="s">
        <v>697</v>
      </c>
      <c r="B85" s="236" t="s">
        <v>672</v>
      </c>
      <c r="C85" s="240"/>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v>0</v>
      </c>
      <c r="AA85" s="241"/>
      <c r="AB85" s="234">
        <v>0</v>
      </c>
      <c r="AC85" s="234">
        <v>0</v>
      </c>
    </row>
    <row r="86" spans="1:29" s="246" customFormat="1" x14ac:dyDescent="0.25">
      <c r="A86" s="235" t="s">
        <v>698</v>
      </c>
      <c r="B86" s="236" t="s">
        <v>674</v>
      </c>
      <c r="C86" s="243"/>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v>0</v>
      </c>
      <c r="AA86" s="241"/>
      <c r="AB86" s="234">
        <v>0</v>
      </c>
      <c r="AC86" s="234">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ввод'!A4:AC4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H_TP1800.PS.0072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541</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451</v>
      </c>
      <c r="J23" s="445" t="s">
        <v>452</v>
      </c>
      <c r="K23" s="445" t="s">
        <v>453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2" t="s">
        <v>14</v>
      </c>
      <c r="AG24" s="162" t="s">
        <v>13</v>
      </c>
      <c r="AH24" s="163" t="s">
        <v>3</v>
      </c>
      <c r="AI24" s="163"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45" sqref="B45"/>
    </sheetView>
  </sheetViews>
  <sheetFormatPr defaultRowHeight="15.75" x14ac:dyDescent="0.25"/>
  <cols>
    <col min="1" max="1" width="66.140625" style="144" customWidth="1"/>
    <col min="2" max="2" width="66.140625" style="22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01" t="s">
        <v>70</v>
      </c>
    </row>
    <row r="2" spans="1:6" ht="18.75" x14ac:dyDescent="0.3">
      <c r="B2" s="202" t="s">
        <v>11</v>
      </c>
    </row>
    <row r="3" spans="1:6" ht="18.75" x14ac:dyDescent="0.3">
      <c r="B3" s="202" t="s">
        <v>547</v>
      </c>
    </row>
    <row r="4" spans="1:6" x14ac:dyDescent="0.25">
      <c r="B4" s="203"/>
    </row>
    <row r="5" spans="1:6" ht="18.75" x14ac:dyDescent="0.3">
      <c r="A5" s="448" t="str">
        <f>'7. Паспорт отчет о закупке'!A5:AV5</f>
        <v>Год раскрытия информации: 2022 год</v>
      </c>
      <c r="B5" s="448"/>
      <c r="C5" s="72"/>
      <c r="D5" s="72"/>
      <c r="E5" s="72"/>
      <c r="F5" s="72"/>
    </row>
    <row r="6" spans="1:6" ht="18.75" x14ac:dyDescent="0.3">
      <c r="A6" s="167"/>
      <c r="B6" s="204"/>
      <c r="C6" s="167"/>
      <c r="D6" s="167"/>
      <c r="E6" s="167"/>
      <c r="F6" s="167"/>
    </row>
    <row r="7" spans="1:6" ht="18.75" x14ac:dyDescent="0.25">
      <c r="A7" s="288" t="s">
        <v>10</v>
      </c>
      <c r="B7" s="288"/>
      <c r="C7" s="166"/>
      <c r="D7" s="166"/>
      <c r="E7" s="166"/>
      <c r="F7" s="166"/>
    </row>
    <row r="8" spans="1:6" ht="18.75" x14ac:dyDescent="0.25">
      <c r="A8" s="166"/>
      <c r="B8" s="205"/>
      <c r="C8" s="166"/>
      <c r="D8" s="166"/>
      <c r="E8" s="166"/>
      <c r="F8" s="166"/>
    </row>
    <row r="9" spans="1:6" x14ac:dyDescent="0.25">
      <c r="A9" s="292" t="str">
        <f>'1. паспорт местоположение'!A9:C9</f>
        <v>АО "Россети Тюмень"</v>
      </c>
      <c r="B9" s="292"/>
      <c r="C9" s="164"/>
      <c r="D9" s="164"/>
      <c r="E9" s="164"/>
      <c r="F9" s="164"/>
    </row>
    <row r="10" spans="1:6" x14ac:dyDescent="0.25">
      <c r="A10" s="285" t="s">
        <v>9</v>
      </c>
      <c r="B10" s="285"/>
      <c r="C10" s="165"/>
      <c r="D10" s="165"/>
      <c r="E10" s="165"/>
      <c r="F10" s="165"/>
    </row>
    <row r="11" spans="1:6" ht="18.75" x14ac:dyDescent="0.25">
      <c r="A11" s="166"/>
      <c r="B11" s="205"/>
      <c r="C11" s="166"/>
      <c r="D11" s="166"/>
      <c r="E11" s="166"/>
      <c r="F11" s="166"/>
    </row>
    <row r="12" spans="1:6" ht="30.75" customHeight="1" x14ac:dyDescent="0.25">
      <c r="A12" s="292" t="str">
        <f>'1. паспорт местоположение'!A12:C12</f>
        <v>H_TP1800.PS.0072</v>
      </c>
      <c r="B12" s="292"/>
      <c r="C12" s="164"/>
      <c r="D12" s="164"/>
      <c r="E12" s="164"/>
      <c r="F12" s="164"/>
    </row>
    <row r="13" spans="1:6" x14ac:dyDescent="0.25">
      <c r="A13" s="285" t="s">
        <v>8</v>
      </c>
      <c r="B13" s="285"/>
      <c r="C13" s="165"/>
      <c r="D13" s="165"/>
      <c r="E13" s="165"/>
      <c r="F13" s="165"/>
    </row>
    <row r="14" spans="1:6" ht="18.75" x14ac:dyDescent="0.25">
      <c r="A14" s="11"/>
      <c r="B14" s="206"/>
      <c r="C14" s="11"/>
      <c r="D14" s="11"/>
      <c r="E14" s="11"/>
      <c r="F14" s="11"/>
    </row>
    <row r="15" spans="1:6" ht="67.5" customHeight="1" x14ac:dyDescent="0.25">
      <c r="A15" s="291"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91"/>
      <c r="C15" s="164"/>
      <c r="D15" s="164"/>
      <c r="E15" s="164"/>
      <c r="F15" s="164"/>
    </row>
    <row r="16" spans="1:6" x14ac:dyDescent="0.25">
      <c r="A16" s="285" t="s">
        <v>7</v>
      </c>
      <c r="B16" s="285"/>
      <c r="C16" s="165"/>
      <c r="D16" s="165"/>
      <c r="E16" s="165"/>
      <c r="F16" s="165"/>
    </row>
    <row r="17" spans="1:2" x14ac:dyDescent="0.25">
      <c r="B17" s="207"/>
    </row>
    <row r="18" spans="1:2" ht="33.75" customHeight="1" x14ac:dyDescent="0.25">
      <c r="A18" s="452" t="s">
        <v>531</v>
      </c>
      <c r="B18" s="453"/>
    </row>
    <row r="19" spans="1:2" x14ac:dyDescent="0.25">
      <c r="B19" s="203"/>
    </row>
    <row r="20" spans="1:2" ht="16.5" thickBot="1" x14ac:dyDescent="0.3">
      <c r="B20" s="208"/>
    </row>
    <row r="21" spans="1:2" ht="94.5" customHeight="1" thickBot="1" x14ac:dyDescent="0.3">
      <c r="A21" s="146" t="s">
        <v>402</v>
      </c>
      <c r="B21" s="209"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146" t="s">
        <v>403</v>
      </c>
      <c r="B22" s="209" t="s">
        <v>554</v>
      </c>
    </row>
    <row r="23" spans="1:2" ht="22.5" customHeight="1" thickBot="1" x14ac:dyDescent="0.3">
      <c r="A23" s="146" t="s">
        <v>368</v>
      </c>
      <c r="B23" s="210" t="s">
        <v>551</v>
      </c>
    </row>
    <row r="24" spans="1:2" ht="24.75" customHeight="1" thickBot="1" x14ac:dyDescent="0.3">
      <c r="A24" s="146" t="s">
        <v>404</v>
      </c>
      <c r="B24" s="211" t="s">
        <v>727</v>
      </c>
    </row>
    <row r="25" spans="1:2" ht="28.5" customHeight="1" thickBot="1" x14ac:dyDescent="0.3">
      <c r="A25" s="147" t="s">
        <v>405</v>
      </c>
      <c r="B25" s="275">
        <v>2024</v>
      </c>
    </row>
    <row r="26" spans="1:2" ht="37.5" customHeight="1" thickBot="1" x14ac:dyDescent="0.3">
      <c r="A26" s="148" t="s">
        <v>406</v>
      </c>
      <c r="B26" s="212" t="str">
        <f>'3.3 паспорт описание'!C30</f>
        <v>Н</v>
      </c>
    </row>
    <row r="27" spans="1:2" ht="29.25" thickBot="1" x14ac:dyDescent="0.3">
      <c r="A27" s="154" t="s">
        <v>733</v>
      </c>
      <c r="B27" s="225">
        <f>'6.2. Паспорт фин осв ввод'!D24</f>
        <v>42.55</v>
      </c>
    </row>
    <row r="28" spans="1:2" ht="16.5" thickBot="1" x14ac:dyDescent="0.3">
      <c r="A28" s="150" t="s">
        <v>407</v>
      </c>
      <c r="B28" s="214" t="s">
        <v>734</v>
      </c>
    </row>
    <row r="29" spans="1:2" ht="29.25" thickBot="1" x14ac:dyDescent="0.3">
      <c r="A29" s="155" t="s">
        <v>408</v>
      </c>
      <c r="B29" s="226">
        <v>0</v>
      </c>
    </row>
    <row r="30" spans="1:2" ht="29.25" thickBot="1" x14ac:dyDescent="0.3">
      <c r="A30" s="155" t="s">
        <v>409</v>
      </c>
      <c r="B30" s="226">
        <v>0</v>
      </c>
    </row>
    <row r="31" spans="1:2" ht="16.5" thickBot="1" x14ac:dyDescent="0.3">
      <c r="A31" s="150" t="s">
        <v>410</v>
      </c>
      <c r="B31" s="214"/>
    </row>
    <row r="32" spans="1:2" ht="29.25" thickBot="1" x14ac:dyDescent="0.3">
      <c r="A32" s="155" t="s">
        <v>411</v>
      </c>
      <c r="B32" s="226">
        <v>0</v>
      </c>
    </row>
    <row r="33" spans="1:2" ht="16.5" thickBot="1" x14ac:dyDescent="0.3">
      <c r="A33" s="150" t="s">
        <v>412</v>
      </c>
      <c r="B33" s="213">
        <v>0</v>
      </c>
    </row>
    <row r="34" spans="1:2" ht="16.5" thickBot="1" x14ac:dyDescent="0.3">
      <c r="A34" s="150" t="s">
        <v>413</v>
      </c>
      <c r="B34" s="213">
        <v>0</v>
      </c>
    </row>
    <row r="35" spans="1:2" ht="16.5" thickBot="1" x14ac:dyDescent="0.3">
      <c r="A35" s="150" t="s">
        <v>414</v>
      </c>
      <c r="B35" s="213">
        <v>0</v>
      </c>
    </row>
    <row r="36" spans="1:2" ht="16.5" thickBot="1" x14ac:dyDescent="0.3">
      <c r="A36" s="150" t="s">
        <v>415</v>
      </c>
      <c r="B36" s="213">
        <v>0</v>
      </c>
    </row>
    <row r="37" spans="1:2" ht="29.25" thickBot="1" x14ac:dyDescent="0.3">
      <c r="A37" s="155" t="s">
        <v>416</v>
      </c>
      <c r="B37" s="226">
        <v>0</v>
      </c>
    </row>
    <row r="38" spans="1:2" ht="16.5" thickBot="1" x14ac:dyDescent="0.3">
      <c r="A38" s="150" t="s">
        <v>412</v>
      </c>
      <c r="B38" s="214">
        <v>0</v>
      </c>
    </row>
    <row r="39" spans="1:2" ht="16.5" thickBot="1" x14ac:dyDescent="0.3">
      <c r="A39" s="150" t="s">
        <v>413</v>
      </c>
      <c r="B39" s="214">
        <v>0</v>
      </c>
    </row>
    <row r="40" spans="1:2" ht="16.5" thickBot="1" x14ac:dyDescent="0.3">
      <c r="A40" s="150" t="s">
        <v>414</v>
      </c>
      <c r="B40" s="214">
        <v>0</v>
      </c>
    </row>
    <row r="41" spans="1:2" ht="16.5" thickBot="1" x14ac:dyDescent="0.3">
      <c r="A41" s="150" t="s">
        <v>415</v>
      </c>
      <c r="B41" s="214">
        <v>0</v>
      </c>
    </row>
    <row r="42" spans="1:2" ht="29.25" thickBot="1" x14ac:dyDescent="0.3">
      <c r="A42" s="155" t="s">
        <v>417</v>
      </c>
      <c r="B42" s="226">
        <v>0</v>
      </c>
    </row>
    <row r="43" spans="1:2" ht="16.5" thickBot="1" x14ac:dyDescent="0.3">
      <c r="A43" s="150" t="s">
        <v>412</v>
      </c>
      <c r="B43" s="214">
        <v>0</v>
      </c>
    </row>
    <row r="44" spans="1:2" ht="16.5" thickBot="1" x14ac:dyDescent="0.3">
      <c r="A44" s="150" t="s">
        <v>413</v>
      </c>
      <c r="B44" s="214">
        <v>0</v>
      </c>
    </row>
    <row r="45" spans="1:2" ht="16.5" thickBot="1" x14ac:dyDescent="0.3">
      <c r="A45" s="150" t="s">
        <v>414</v>
      </c>
      <c r="B45" s="214">
        <v>0</v>
      </c>
    </row>
    <row r="46" spans="1:2" ht="16.5" thickBot="1" x14ac:dyDescent="0.3">
      <c r="A46" s="150" t="s">
        <v>415</v>
      </c>
      <c r="B46" s="214">
        <v>0</v>
      </c>
    </row>
    <row r="47" spans="1:2" ht="29.25" thickBot="1" x14ac:dyDescent="0.3">
      <c r="A47" s="149" t="s">
        <v>418</v>
      </c>
      <c r="B47" s="226">
        <v>0</v>
      </c>
    </row>
    <row r="48" spans="1:2" ht="16.5" thickBot="1" x14ac:dyDescent="0.3">
      <c r="A48" s="151" t="s">
        <v>410</v>
      </c>
      <c r="B48" s="215"/>
    </row>
    <row r="49" spans="1:2" ht="16.5" thickBot="1" x14ac:dyDescent="0.3">
      <c r="A49" s="151" t="s">
        <v>419</v>
      </c>
      <c r="B49" s="215">
        <v>0</v>
      </c>
    </row>
    <row r="50" spans="1:2" ht="16.5" thickBot="1" x14ac:dyDescent="0.3">
      <c r="A50" s="151" t="s">
        <v>420</v>
      </c>
      <c r="B50" s="215">
        <v>0</v>
      </c>
    </row>
    <row r="51" spans="1:2" ht="16.5" thickBot="1" x14ac:dyDescent="0.3">
      <c r="A51" s="151" t="s">
        <v>421</v>
      </c>
      <c r="B51" s="215">
        <v>0</v>
      </c>
    </row>
    <row r="52" spans="1:2" ht="16.5" thickBot="1" x14ac:dyDescent="0.3">
      <c r="A52" s="147" t="s">
        <v>422</v>
      </c>
      <c r="B52" s="216">
        <v>0</v>
      </c>
    </row>
    <row r="53" spans="1:2" ht="16.5" thickBot="1" x14ac:dyDescent="0.3">
      <c r="A53" s="147" t="s">
        <v>423</v>
      </c>
      <c r="B53" s="216">
        <v>0</v>
      </c>
    </row>
    <row r="54" spans="1:2" ht="16.5" thickBot="1" x14ac:dyDescent="0.3">
      <c r="A54" s="147" t="s">
        <v>424</v>
      </c>
      <c r="B54" s="216">
        <v>0</v>
      </c>
    </row>
    <row r="55" spans="1:2" ht="16.5" thickBot="1" x14ac:dyDescent="0.3">
      <c r="A55" s="148" t="s">
        <v>425</v>
      </c>
      <c r="B55" s="212">
        <v>0</v>
      </c>
    </row>
    <row r="56" spans="1:2" ht="15.75" customHeight="1" thickBot="1" x14ac:dyDescent="0.3">
      <c r="A56" s="149" t="s">
        <v>426</v>
      </c>
      <c r="B56" s="217"/>
    </row>
    <row r="57" spans="1:2" ht="16.5" thickBot="1" x14ac:dyDescent="0.3">
      <c r="A57" s="152" t="s">
        <v>427</v>
      </c>
      <c r="B57" s="209" t="s">
        <v>660</v>
      </c>
    </row>
    <row r="58" spans="1:2" ht="23.25" customHeight="1" thickBot="1" x14ac:dyDescent="0.3">
      <c r="A58" s="152" t="s">
        <v>428</v>
      </c>
      <c r="B58" s="226" t="s">
        <v>553</v>
      </c>
    </row>
    <row r="59" spans="1:2" ht="16.5" thickBot="1" x14ac:dyDescent="0.3">
      <c r="A59" s="152" t="s">
        <v>429</v>
      </c>
      <c r="B59" s="279" t="s">
        <v>553</v>
      </c>
    </row>
    <row r="60" spans="1:2" ht="16.5" thickBot="1" x14ac:dyDescent="0.3">
      <c r="A60" s="152" t="s">
        <v>430</v>
      </c>
      <c r="B60" s="214" t="s">
        <v>728</v>
      </c>
    </row>
    <row r="61" spans="1:2" ht="16.5" thickBot="1" x14ac:dyDescent="0.3">
      <c r="A61" s="153" t="s">
        <v>431</v>
      </c>
      <c r="B61" s="280" t="s">
        <v>728</v>
      </c>
    </row>
    <row r="62" spans="1:2" ht="30.75" thickBot="1" x14ac:dyDescent="0.3">
      <c r="A62" s="151" t="s">
        <v>432</v>
      </c>
      <c r="B62" s="279" t="s">
        <v>729</v>
      </c>
    </row>
    <row r="63" spans="1:2" ht="29.25" thickBot="1" x14ac:dyDescent="0.3">
      <c r="A63" s="147" t="s">
        <v>433</v>
      </c>
      <c r="B63" s="279" t="s">
        <v>729</v>
      </c>
    </row>
    <row r="64" spans="1:2" ht="16.5" thickBot="1" x14ac:dyDescent="0.3">
      <c r="A64" s="151" t="s">
        <v>410</v>
      </c>
      <c r="B64" s="218"/>
    </row>
    <row r="65" spans="1:2" ht="16.5" thickBot="1" x14ac:dyDescent="0.3">
      <c r="A65" s="151" t="s">
        <v>434</v>
      </c>
      <c r="B65" s="279"/>
    </row>
    <row r="66" spans="1:2" ht="16.5" thickBot="1" x14ac:dyDescent="0.3">
      <c r="A66" s="151" t="s">
        <v>435</v>
      </c>
      <c r="B66" s="218"/>
    </row>
    <row r="67" spans="1:2" ht="75.75" thickBot="1" x14ac:dyDescent="0.3">
      <c r="A67" s="156" t="s">
        <v>436</v>
      </c>
      <c r="B67" s="219" t="s">
        <v>722</v>
      </c>
    </row>
    <row r="68" spans="1:2" ht="16.5" thickBot="1" x14ac:dyDescent="0.3">
      <c r="A68" s="147" t="s">
        <v>437</v>
      </c>
      <c r="B68" s="280" t="s">
        <v>728</v>
      </c>
    </row>
    <row r="69" spans="1:2" ht="16.5" thickBot="1" x14ac:dyDescent="0.3">
      <c r="A69" s="152" t="s">
        <v>438</v>
      </c>
      <c r="B69" s="220"/>
    </row>
    <row r="70" spans="1:2" ht="16.5" thickBot="1" x14ac:dyDescent="0.3">
      <c r="A70" s="152" t="s">
        <v>439</v>
      </c>
      <c r="B70" s="220"/>
    </row>
    <row r="71" spans="1:2" ht="16.5" thickBot="1" x14ac:dyDescent="0.3">
      <c r="A71" s="152" t="s">
        <v>440</v>
      </c>
      <c r="B71" s="220"/>
    </row>
    <row r="72" spans="1:2" ht="29.25" thickBot="1" x14ac:dyDescent="0.3">
      <c r="A72" s="157" t="s">
        <v>441</v>
      </c>
      <c r="B72" s="231" t="s">
        <v>657</v>
      </c>
    </row>
    <row r="73" spans="1:2" ht="28.5" x14ac:dyDescent="0.25">
      <c r="A73" s="149" t="s">
        <v>442</v>
      </c>
      <c r="B73" s="449" t="s">
        <v>730</v>
      </c>
    </row>
    <row r="74" spans="1:2" x14ac:dyDescent="0.25">
      <c r="A74" s="152" t="s">
        <v>443</v>
      </c>
      <c r="B74" s="450"/>
    </row>
    <row r="75" spans="1:2" x14ac:dyDescent="0.25">
      <c r="A75" s="152" t="s">
        <v>444</v>
      </c>
      <c r="B75" s="450"/>
    </row>
    <row r="76" spans="1:2" x14ac:dyDescent="0.25">
      <c r="A76" s="152" t="s">
        <v>445</v>
      </c>
      <c r="B76" s="450"/>
    </row>
    <row r="77" spans="1:2" x14ac:dyDescent="0.25">
      <c r="A77" s="152" t="s">
        <v>446</v>
      </c>
      <c r="B77" s="450"/>
    </row>
    <row r="78" spans="1:2" ht="16.5" thickBot="1" x14ac:dyDescent="0.3">
      <c r="A78" s="158" t="s">
        <v>447</v>
      </c>
      <c r="B78" s="451"/>
    </row>
    <row r="81" spans="1:2" x14ac:dyDescent="0.25">
      <c r="A81" s="159"/>
      <c r="B81" s="221"/>
    </row>
    <row r="82" spans="1:2" x14ac:dyDescent="0.25">
      <c r="B82" s="222"/>
    </row>
    <row r="83" spans="1:2" x14ac:dyDescent="0.25">
      <c r="B83" s="2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2022-04-11T10:41:45Z</dcterms:modified>
</cp:coreProperties>
</file>